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0" windowWidth="4294940400" windowHeight="21120" tabRatio="706" firstSheet="4" activeTab="8"/>
  </bookViews>
  <sheets>
    <sheet name="共通事項" sheetId="30" r:id="rId1"/>
    <sheet name="様式Ⅳ-2-2_価格内訳書" sheetId="5" r:id="rId2"/>
    <sheet name="様式Ⅳ-4-2_収支計画" sheetId="28" r:id="rId3"/>
    <sheet name="Ⅳ-4-3_対価支払予定" sheetId="6" r:id="rId4"/>
    <sheet name="Ⅳ-4-4_対価A" sheetId="7" r:id="rId5"/>
    <sheet name="Ⅳ-4-5_対価B" sheetId="11" r:id="rId6"/>
    <sheet name="Ⅳ-4-6_対価C" sheetId="13" r:id="rId7"/>
    <sheet name="Ⅳ-4-7_独立採算_運営計画" sheetId="20" r:id="rId8"/>
    <sheet name="Ⅳ-4-8_料率等" sheetId="27" r:id="rId9"/>
    <sheet name="Ⅳ-5-7_什器備品ﾘｽﾄ" sheetId="21" r:id="rId10"/>
    <sheet name="様式Ⅳ-9-3_自主事業の収支計画" sheetId="35" r:id="rId11"/>
  </sheets>
  <definedNames>
    <definedName name="print_title">#REF!</definedName>
    <definedName name="print_title" localSheetId="8">#REF!</definedName>
    <definedName name="ｊｊ">#REF!</definedName>
    <definedName name="ｊｊ" localSheetId="8">#REF!</definedName>
    <definedName name="変更kk">#REF!</definedName>
    <definedName name="変更kk" localSheetId="8">#REF!</definedName>
    <definedName name="ｋｋ">#REF!</definedName>
    <definedName name="ｋｋ" localSheetId="8">#REF!</definedName>
    <definedName name="材料ｺｰﾄﾞ">#REF!</definedName>
    <definedName name="材料ｺｰﾄﾞ" localSheetId="8">#REF!</definedName>
    <definedName name="LFT_大項目比較表">#REF!</definedName>
    <definedName name="LFT_大項目比較表" localSheetId="8">#REF!</definedName>
    <definedName name="材料並べ替え">#REF!</definedName>
    <definedName name="材料並べ替え" localSheetId="8">#REF!</definedName>
    <definedName name="ｌｌｌ">#REF!</definedName>
    <definedName name="ｌｌｌ" localSheetId="8">#REF!</definedName>
    <definedName name="ＮＰ_６．８">#REF!</definedName>
    <definedName name="ＮＰ_６．８" localSheetId="8">#REF!</definedName>
    <definedName name="Ｐ_５">#REF!</definedName>
    <definedName name="Ｐ_５" localSheetId="8">#REF!</definedName>
    <definedName name="レポート出力物件抽出_L">#REF!</definedName>
    <definedName name="レポート出力物件抽出_L" localSheetId="8">#REF!</definedName>
    <definedName name="Ｐ_８">#REF!</definedName>
    <definedName name="Ｐ_８" localSheetId="8">#REF!</definedName>
    <definedName name="sss">#REF!</definedName>
    <definedName name="sss" localSheetId="8">#REF!</definedName>
    <definedName name="t_15">#REF!</definedName>
    <definedName name="t_15" localSheetId="8">#REF!</definedName>
    <definedName name="モルタル">#REF!</definedName>
    <definedName name="モルタル" localSheetId="8">#REF!</definedName>
    <definedName name="外部ＯＰ">#REF!</definedName>
    <definedName name="外部ＯＰ" localSheetId="8">#REF!</definedName>
    <definedName name="建築工事費比較表出力_L">#REF!</definedName>
    <definedName name="建築工事費比較表出力_L" localSheetId="8">#REF!</definedName>
    <definedName name="工事費比較表出力_建築__L">#REF!</definedName>
    <definedName name="工事費比較表出力_建築__L" localSheetId="8">#REF!</definedName>
    <definedName name="材料単価表">#REF!</definedName>
    <definedName name="材料単価表" localSheetId="8">#REF!</definedName>
    <definedName name="内部ＯＰ">#REF!</definedName>
    <definedName name="内部ＯＰ" localSheetId="8">#REF!</definedName>
    <definedName name="print_title" localSheetId="10">#REF!</definedName>
    <definedName name="ｊｊ" localSheetId="10">#REF!</definedName>
    <definedName name="変更kk" localSheetId="10">#REF!</definedName>
    <definedName name="ｋｋ" localSheetId="10">#REF!</definedName>
    <definedName name="材料ｺｰﾄﾞ" localSheetId="10">#REF!</definedName>
    <definedName name="LFT_大項目比較表" localSheetId="10">#REF!</definedName>
    <definedName name="材料並べ替え" localSheetId="10">#REF!</definedName>
    <definedName name="ｌｌｌ" localSheetId="10">#REF!</definedName>
    <definedName name="ＮＰ_６．８" localSheetId="10">#REF!</definedName>
    <definedName name="Ｐ_５" localSheetId="10">#REF!</definedName>
    <definedName name="レポート出力物件抽出_L" localSheetId="10">#REF!</definedName>
    <definedName name="Ｐ_８" localSheetId="10">#REF!</definedName>
    <definedName name="sss" localSheetId="10">#REF!</definedName>
    <definedName name="t_15" localSheetId="10">#REF!</definedName>
    <definedName name="モルタル" localSheetId="10">#REF!</definedName>
    <definedName name="外部ＯＰ" localSheetId="10">#REF!</definedName>
    <definedName name="建築工事費比較表出力_L" localSheetId="10">#REF!</definedName>
    <definedName name="工事費比較表出力_建築__L" localSheetId="10">#REF!</definedName>
    <definedName name="材料単価表" localSheetId="10">#REF!</definedName>
    <definedName name="内部ＯＰ" localSheetId="10">#REF!</definedName>
    <definedName name="A数量・係数入力シート">#REF!</definedName>
    <definedName name="A数量・係数入力シート" localSheetId="1">#REF!</definedName>
    <definedName name="C複合単価表">#REF!</definedName>
    <definedName name="C複合単価表" localSheetId="1">#REF!</definedName>
    <definedName name="B数量・単価入力シート">#REF!</definedName>
    <definedName name="B数量・単価入力シート" localSheetId="1">#REF!</definedName>
    <definedName name="HTML_Control" hidden="1">{"'2年債'!$A$1:$M$167"}</definedName>
    <definedName name="HTML_Control" localSheetId="1" hidden="1">{"'2年債'!$A$1:$M$167"}</definedName>
    <definedName name="_xlnm.Database">#REF!</definedName>
    <definedName name="_xlnm.Database" localSheetId="1">#REF!</definedName>
    <definedName name="E概算数量書">#REF!</definedName>
    <definedName name="E概算数量書" localSheetId="1">#REF!</definedName>
    <definedName name="TB修正" hidden="1">{"'2年債'!$A$1:$M$167"}</definedName>
    <definedName name="TB修正" localSheetId="1" hidden="1">{"'2年債'!$A$1:$M$167"}</definedName>
    <definedName name="D歩掛数量計算書">#REF!</definedName>
    <definedName name="D歩掛数量計算書" localSheetId="1">#REF!</definedName>
    <definedName name="F工事費計算書">#REF!</definedName>
    <definedName name="F工事費計算書" localSheetId="1">#REF!</definedName>
    <definedName name="G概算工事費集計表">#REF!</definedName>
    <definedName name="G概算工事費集計表" localSheetId="1">#REF!</definedName>
    <definedName name="_xlnm.Print_Area">#REF!</definedName>
    <definedName name="_xlnm.Print_Area" localSheetId="1">'様式Ⅳ-2-2_価格内訳書'!$A$1:$H$39</definedName>
    <definedName name="データ１">#REF!</definedName>
    <definedName name="データ１" localSheetId="1">#REF!</definedName>
    <definedName name="Z全体">#REF!</definedName>
    <definedName name="Z全体" localSheetId="1">#REF!</definedName>
    <definedName name="で">#REF!</definedName>
    <definedName name="で" localSheetId="1">#REF!</definedName>
    <definedName name="_xlnm.Print_Area" localSheetId="3">'Ⅳ-4-3_対価支払予定'!$A$1:$Y$57</definedName>
    <definedName name="_xlnm.Print_Area" localSheetId="4">'Ⅳ-4-4_対価A'!$A$1:$L$128</definedName>
    <definedName name="_xlnm.Print_Area" localSheetId="5">'Ⅳ-4-5_対価B'!$A$1:$AA$179</definedName>
    <definedName name="_xlnm.Print_Area" localSheetId="6">'Ⅳ-4-6_対価C'!$A$1:$Y$74</definedName>
    <definedName name="_xlnm.Print_Area" localSheetId="7">'Ⅳ-4-7_独立採算_運営計画'!$A$1:$W$107</definedName>
    <definedName name="_xlnm.Print_Area" localSheetId="9">'Ⅳ-5-7_什器備品ﾘｽﾄ'!$A$1:$K$44</definedName>
    <definedName name="__N900110">#REF!</definedName>
    <definedName name="__N900110" localSheetId="8">#REF!</definedName>
    <definedName name="_N900110">#REF!</definedName>
    <definedName name="_N900110" localSheetId="8">#REF!</definedName>
    <definedName name="A数量・係数入力シート" localSheetId="8">#REF!</definedName>
    <definedName name="C複合単価表" localSheetId="8">#REF!</definedName>
    <definedName name="B数量・単価入力シート" localSheetId="8">#REF!</definedName>
    <definedName name="Ｔ_１０">#REF!</definedName>
    <definedName name="Ｔ_１０" localSheetId="8">#REF!</definedName>
    <definedName name="Ｆ_４">#REF!</definedName>
    <definedName name="Ｆ_４" localSheetId="8">#REF!</definedName>
    <definedName name="_xlnm.Database" localSheetId="8">#REF!</definedName>
    <definedName name="E概算数量書" localSheetId="8">#REF!</definedName>
    <definedName name="ｋｓｋｓｋｋｓ">#REF!</definedName>
    <definedName name="ｋｓｋｓｋｋｓ" localSheetId="8">#REF!</definedName>
    <definedName name="内部ﾓﾙﾀﾙ">#REF!</definedName>
    <definedName name="内部ﾓﾙﾀﾙ" localSheetId="8">#REF!</definedName>
    <definedName name="D歩掛数量計算書" localSheetId="8">#REF!</definedName>
    <definedName name="F工事費計算書" localSheetId="8">#REF!</definedName>
    <definedName name="外部ﾓﾙﾀﾙ">#REF!</definedName>
    <definedName name="外部ﾓﾙﾀﾙ" localSheetId="8">#REF!</definedName>
    <definedName name="G概算工事費集計表" localSheetId="8">#REF!</definedName>
    <definedName name="_xlnm.Print_Area" localSheetId="8">'Ⅳ-4-8_料率等'!$A$1:$P$77</definedName>
    <definedName name="Z全体" localSheetId="8">#REF!</definedName>
    <definedName name="データ１" localSheetId="8">#REF!</definedName>
    <definedName name="で" localSheetId="8">#REF!</definedName>
    <definedName name="_xlnm.Print_Area" localSheetId="2">'様式Ⅳ-4-2_収支計画'!$A$1:$W$122</definedName>
    <definedName name="__N900110" localSheetId="10">#REF!</definedName>
    <definedName name="_N900110" localSheetId="10">#REF!</definedName>
    <definedName name="A数量・係数入力シート" localSheetId="10">#REF!</definedName>
    <definedName name="Ｔ_１０" localSheetId="10">#REF!</definedName>
    <definedName name="B数量・単価入力シート" localSheetId="10">#REF!</definedName>
    <definedName name="C複合単価表" localSheetId="10">#REF!</definedName>
    <definedName name="_xlnm.Database" localSheetId="10">#REF!</definedName>
    <definedName name="Ｆ_４" localSheetId="10">#REF!</definedName>
    <definedName name="E概算数量書" localSheetId="10">#REF!</definedName>
    <definedName name="ｋｓｋｓｋｋｓ" localSheetId="10">#REF!</definedName>
    <definedName name="内部ﾓﾙﾀﾙ" localSheetId="10">#REF!</definedName>
    <definedName name="D歩掛数量計算書" localSheetId="10">#REF!</definedName>
    <definedName name="F工事費計算書" localSheetId="10">#REF!</definedName>
    <definedName name="外部ﾓﾙﾀﾙ" localSheetId="10">#REF!</definedName>
    <definedName name="G概算工事費集計表" localSheetId="10">#REF!</definedName>
    <definedName name="_xlnm.Print_Area" localSheetId="10">'様式Ⅳ-9-3_自主事業の収支計画'!$A$1:$W$72</definedName>
    <definedName name="Z全体" localSheetId="10">#REF!</definedName>
    <definedName name="で" localSheetId="10">#REF!</definedName>
    <definedName name="データ１" localSheetId="10">#REF!</definedName>
    <definedName name="HTML_Name" hidden="1">"国債課"</definedName>
    <definedName name="HTML_Title" hidden="1">"テスト２年債"</definedName>
    <definedName name="HTML_OBDlg4" hidden="1">TRUE</definedName>
    <definedName name="HTML_OBDlg2" hidden="1">TRUE</definedName>
    <definedName name="HTML_LineBefore" hidden="1">FALSE</definedName>
    <definedName name="HTML_LastUpdate" hidden="1">"01/06/12"</definedName>
    <definedName name="HTML_Description" hidden="1">""</definedName>
    <definedName name="HTML_PathTemplate" hidden="1">"C:\TS Files\TEST.htm"</definedName>
    <definedName name="HTML_LineAfter" hidden="1">FALSE</definedName>
    <definedName name="HTML_CodePage" hidden="1">932</definedName>
    <definedName name="HTML_Email" hidden="1">""</definedName>
    <definedName name="HTML_Header" hidden="1">""</definedName>
    <definedName name="HTML_OBDlg3" hidden="1">TRUE</definedName>
    <definedName name="HTML_OS" hidden="1">0</definedName>
    <definedName name="HTML_PathFile" hidden="1">"D:\RYUTU\データベース\デスクロージャー\２０年債.htm"</definedName>
    <definedName name="Z_6641F67C_F022_45C9_A5C9_5A8EBF82FDD7_.wvu.PrintArea" localSheetId="1" hidden="1">'様式Ⅳ-2-2_価格内訳書'!$A$1:$H$44</definedName>
    <definedName name="Z_E7107197_30AD_4EC3_909F_75D1B7718D9F_.wvu.PrintArea" localSheetId="1" hidden="1">'様式Ⅳ-2-2_価格内訳書'!$A$1:$H$44</definedName>
    <definedName name="Z_6641F67C_F022_45C9_A5C9_5A8EBF82FDD7_.wvu.PrintArea" localSheetId="3" hidden="1">'Ⅳ-4-3_対価支払予定'!$A$1:$Y$59</definedName>
    <definedName name="Z_E7107197_30AD_4EC3_909F_75D1B7718D9F_.wvu.PrintArea" localSheetId="3" hidden="1">'Ⅳ-4-3_対価支払予定'!$A$1:$Y$59</definedName>
    <definedName name="Z_6641F67C_F022_45C9_A5C9_5A8EBF82FDD7_.wvu.PrintArea" localSheetId="4" hidden="1">'Ⅳ-4-4_対価A'!$A$1:$L$132</definedName>
    <definedName name="Z_E7107197_30AD_4EC3_909F_75D1B7718D9F_.wvu.PrintArea" localSheetId="4" hidden="1">'Ⅳ-4-4_対価A'!$A$1:$L$132</definedName>
    <definedName name="Z_6641F67C_F022_45C9_A5C9_5A8EBF82FDD7_.wvu.PrintArea" localSheetId="5" hidden="1">'Ⅳ-4-5_対価B'!$A$1:$Z$186</definedName>
    <definedName name="Z_E7107197_30AD_4EC3_909F_75D1B7718D9F_.wvu.PrintArea" localSheetId="5" hidden="1">'Ⅳ-4-5_対価B'!$A$1:$Z$186</definedName>
    <definedName name="Z_6641F67C_F022_45C9_A5C9_5A8EBF82FDD7_.wvu.PrintArea" localSheetId="6" hidden="1">'Ⅳ-4-6_対価C'!$A$1:$Y$78</definedName>
    <definedName name="Z_E7107197_30AD_4EC3_909F_75D1B7718D9F_.wvu.PrintArea" localSheetId="6" hidden="1">'Ⅳ-4-6_対価C'!$A$1:$Y$78</definedName>
    <definedName name="Z_6641F67C_F022_45C9_A5C9_5A8EBF82FDD7_.wvu.PrintArea" localSheetId="7" hidden="1">'Ⅳ-4-7_独立採算_運営計画'!$A$1:$W$110</definedName>
    <definedName name="Z_E7107197_30AD_4EC3_909F_75D1B7718D9F_.wvu.PrintArea" localSheetId="7" hidden="1">'Ⅳ-4-7_独立採算_運営計画'!$A$1:$W$110</definedName>
    <definedName name="Z_6641F67C_F022_45C9_A5C9_5A8EBF82FDD7_.wvu.PrintArea" localSheetId="9" hidden="1">'Ⅳ-5-7_什器備品ﾘｽﾄ'!$A$1:$K$46</definedName>
    <definedName name="Z_E7107197_30AD_4EC3_909F_75D1B7718D9F_.wvu.PrintArea" localSheetId="9" hidden="1">'Ⅳ-5-7_什器備品ﾘｽﾄ'!$A$1:$K$46</definedName>
    <definedName name="Z_E7107197_30AD_4EC3_909F_75D1B7718D9F_.wvu.PrintArea" localSheetId="8" hidden="1">'Ⅳ-4-8_料率等'!$A$1:$L$82</definedName>
    <definedName name="Z_6641F67C_F022_45C9_A5C9_5A8EBF82FDD7_.wvu.PrintArea" localSheetId="8" hidden="1">'Ⅳ-4-8_料率等'!$A$1:$L$82</definedName>
  </definedNames>
  <calcPr calcId="191029" concurrentCalc="1"/>
  <customWorkbookViews>
    <customWorkbookView name="標準A - 個人用ビュー" guid="{6641F67C-F022-45C9-A5C9-5A8EBF82FDD7}" personalView="1" maximized="1" xWindow="2869" yWindow="-11" windowWidth="2902" windowHeight="1642" activeSheetId="6"/>
    <customWorkbookView name="itogon - 個人用ビュー" guid="{E7107197-30AD-4EC3-909F-75D1B7718D9F}" personalView="1" maximized="1" xWindow="4" yWindow="27" windowWidth="1362" windowHeight="528" activeSheetId="3"/>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<sst xmlns="http://schemas.openxmlformats.org/spreadsheetml/2006/main" xmlns:r="http://schemas.openxmlformats.org/officeDocument/2006/relationships" count="522" uniqueCount="522">
  <si>
    <t>（単位：円）</t>
    <rPh sb="1" eb="3">
      <t>タンイ</t>
    </rPh>
    <rPh sb="4" eb="5">
      <t>エン</t>
    </rPh>
    <phoneticPr fontId="41"/>
  </si>
  <si>
    <t>対象施設</t>
    <rPh sb="0" eb="2">
      <t>タイショウ</t>
    </rPh>
    <rPh sb="2" eb="4">
      <t>シセツ</t>
    </rPh>
    <phoneticPr fontId="41"/>
  </si>
  <si>
    <t>1年次</t>
    <rPh sb="1" eb="3">
      <t>ネンジ</t>
    </rPh>
    <phoneticPr fontId="41"/>
  </si>
  <si>
    <t>その他の什器備品</t>
    <rPh sb="2" eb="3">
      <t>タ</t>
    </rPh>
    <rPh sb="4" eb="6">
      <t>ジュウキ</t>
    </rPh>
    <rPh sb="6" eb="8">
      <t>ビヒン</t>
    </rPh>
    <phoneticPr fontId="5"/>
  </si>
  <si>
    <t>9年次</t>
    <rPh sb="1" eb="3">
      <t>ネンジ</t>
    </rPh>
    <phoneticPr fontId="41"/>
  </si>
  <si>
    <t>チャレンジショップ施設　納付金</t>
    <rPh sb="9" eb="11">
      <t>シセツ</t>
    </rPh>
    <phoneticPr fontId="41"/>
  </si>
  <si>
    <t>費目</t>
    <rPh sb="0" eb="2">
      <t>ヒモク</t>
    </rPh>
    <phoneticPr fontId="41"/>
  </si>
  <si>
    <t>（２）共通費</t>
  </si>
  <si>
    <t>No.</t>
  </si>
  <si>
    <t>運営業務の対価</t>
    <rPh sb="0" eb="2">
      <t>ウンエイ</t>
    </rPh>
    <rPh sb="2" eb="4">
      <t>ギョウム</t>
    </rPh>
    <rPh sb="5" eb="7">
      <t>タイカ</t>
    </rPh>
    <phoneticPr fontId="5"/>
  </si>
  <si>
    <t>数量</t>
    <rPh sb="0" eb="2">
      <t>スウリョウ</t>
    </rPh>
    <phoneticPr fontId="5"/>
  </si>
  <si>
    <t>飲食売上</t>
    <rPh sb="0" eb="2">
      <t>インショク</t>
    </rPh>
    <rPh sb="2" eb="4">
      <t>ウリアゲ</t>
    </rPh>
    <phoneticPr fontId="5"/>
  </si>
  <si>
    <t>合計</t>
    <rPh sb="0" eb="2">
      <t>ゴウケイ</t>
    </rPh>
    <phoneticPr fontId="41"/>
  </si>
  <si>
    <t>対価A-2</t>
  </si>
  <si>
    <t>13年次</t>
    <rPh sb="2" eb="4">
      <t>ネンジ</t>
    </rPh>
    <phoneticPr fontId="41"/>
  </si>
  <si>
    <t>チャレンジショップの利用料</t>
    <rPh sb="10" eb="12">
      <t>リヨウ</t>
    </rPh>
    <rPh sb="12" eb="13">
      <t>リョウ</t>
    </rPh>
    <phoneticPr fontId="5"/>
  </si>
  <si>
    <t>うち案内誘導施設</t>
  </si>
  <si>
    <t>返済額</t>
  </si>
  <si>
    <t>実施概要</t>
    <rPh sb="0" eb="2">
      <t>ジッシ</t>
    </rPh>
    <rPh sb="2" eb="4">
      <t>ガイヨウ</t>
    </rPh>
    <phoneticPr fontId="41"/>
  </si>
  <si>
    <t>①共通仮設費</t>
  </si>
  <si>
    <t>第２四半期</t>
  </si>
  <si>
    <t>区分</t>
    <rPh sb="0" eb="2">
      <t>クブン</t>
    </rPh>
    <phoneticPr fontId="41"/>
  </si>
  <si>
    <t>－</t>
  </si>
  <si>
    <t>建物外
設備
点検費</t>
    <rPh sb="0" eb="2">
      <t>タテモノ</t>
    </rPh>
    <rPh sb="2" eb="3">
      <t>ガイ</t>
    </rPh>
    <rPh sb="4" eb="6">
      <t>セツビ</t>
    </rPh>
    <rPh sb="7" eb="9">
      <t>テンケン</t>
    </rPh>
    <rPh sb="9" eb="10">
      <t>ヒ</t>
    </rPh>
    <phoneticPr fontId="5"/>
  </si>
  <si>
    <t>１．各施設</t>
    <rPh sb="2" eb="3">
      <t>カク</t>
    </rPh>
    <rPh sb="3" eb="5">
      <t>シセツ</t>
    </rPh>
    <phoneticPr fontId="5"/>
  </si>
  <si>
    <t>（　　　　　　　　　）</t>
  </si>
  <si>
    <t>②対価B</t>
  </si>
  <si>
    <t>設備保守管理業務</t>
    <rPh sb="0" eb="2">
      <t>セツビ</t>
    </rPh>
    <rPh sb="2" eb="4">
      <t>ホシュ</t>
    </rPh>
    <rPh sb="4" eb="6">
      <t>カンリ</t>
    </rPh>
    <rPh sb="6" eb="8">
      <t>ギョウム</t>
    </rPh>
    <phoneticPr fontId="5"/>
  </si>
  <si>
    <t>2年次</t>
    <rPh sb="1" eb="3">
      <t>ネンジ</t>
    </rPh>
    <phoneticPr fontId="41"/>
  </si>
  <si>
    <t>小計</t>
    <rPh sb="0" eb="2">
      <t>ショウケイ</t>
    </rPh>
    <phoneticPr fontId="5"/>
  </si>
  <si>
    <t>3年次</t>
    <rPh sb="1" eb="3">
      <t>ネンジ</t>
    </rPh>
    <phoneticPr fontId="41"/>
  </si>
  <si>
    <t>イベント等の実施業務に要する費用</t>
  </si>
  <si>
    <t>長期借入金</t>
    <rPh sb="0" eb="2">
      <t>チョウキ</t>
    </rPh>
    <rPh sb="2" eb="4">
      <t>カリイレ</t>
    </rPh>
    <rPh sb="4" eb="5">
      <t>キン</t>
    </rPh>
    <phoneticPr fontId="42"/>
  </si>
  <si>
    <t>特別損失</t>
  </si>
  <si>
    <t>品目</t>
    <rPh sb="0" eb="2">
      <t>ヒンモク</t>
    </rPh>
    <phoneticPr fontId="5"/>
  </si>
  <si>
    <t>借入額</t>
  </si>
  <si>
    <t>うち委託費</t>
    <rPh sb="2" eb="4">
      <t>イタク</t>
    </rPh>
    <rPh sb="4" eb="5">
      <t>ヒ</t>
    </rPh>
    <phoneticPr fontId="5"/>
  </si>
  <si>
    <t>14年次</t>
    <rPh sb="2" eb="4">
      <t>ネンジ</t>
    </rPh>
    <phoneticPr fontId="41"/>
  </si>
  <si>
    <t>4年次</t>
    <rPh sb="1" eb="3">
      <t>ネンジ</t>
    </rPh>
    <phoneticPr fontId="41"/>
  </si>
  <si>
    <t>②事業者の提案する
納付金の料率
（％）</t>
    <rPh sb="1" eb="4">
      <t>ジギョウシャ</t>
    </rPh>
    <rPh sb="5" eb="7">
      <t>テイアン</t>
    </rPh>
    <rPh sb="10" eb="12">
      <t>ノウフ</t>
    </rPh>
    <rPh sb="14" eb="15">
      <t>リョウ</t>
    </rPh>
    <rPh sb="15" eb="16">
      <t>リツ</t>
    </rPh>
    <phoneticPr fontId="5"/>
  </si>
  <si>
    <t>長期借入金返済</t>
    <rPh sb="0" eb="2">
      <t>チョウキ</t>
    </rPh>
    <rPh sb="2" eb="4">
      <t>カリイレ</t>
    </rPh>
    <rPh sb="4" eb="5">
      <t>キン</t>
    </rPh>
    <rPh sb="5" eb="7">
      <t>ヘンサイ</t>
    </rPh>
    <phoneticPr fontId="5"/>
  </si>
  <si>
    <t>5年次</t>
    <rPh sb="1" eb="3">
      <t>ネンジ</t>
    </rPh>
    <phoneticPr fontId="41"/>
  </si>
  <si>
    <t>提案内容に合わせて項目を追加し、可能な限り具体的に記載してください。</t>
    <rPh sb="0" eb="2">
      <t>テイアン</t>
    </rPh>
    <rPh sb="2" eb="4">
      <t>ナイヨウ</t>
    </rPh>
    <rPh sb="5" eb="6">
      <t>ア</t>
    </rPh>
    <rPh sb="9" eb="11">
      <t>コウモク</t>
    </rPh>
    <rPh sb="12" eb="14">
      <t>ツイカ</t>
    </rPh>
    <rPh sb="25" eb="27">
      <t>キサイ</t>
    </rPh>
    <phoneticPr fontId="5"/>
  </si>
  <si>
    <t>例：空調</t>
    <rPh sb="0" eb="1">
      <t>レイ</t>
    </rPh>
    <rPh sb="2" eb="4">
      <t>クウチョウ</t>
    </rPh>
    <phoneticPr fontId="5"/>
  </si>
  <si>
    <t>11年次</t>
    <rPh sb="2" eb="4">
      <t>ネンジ</t>
    </rPh>
    <phoneticPr fontId="41"/>
  </si>
  <si>
    <t>（様式Ⅳ－４－６）</t>
    <rPh sb="1" eb="3">
      <t>ヨウシキ</t>
    </rPh>
    <phoneticPr fontId="41"/>
  </si>
  <si>
    <t>6年次</t>
    <rPh sb="1" eb="3">
      <t>ネンジ</t>
    </rPh>
    <phoneticPr fontId="41"/>
  </si>
  <si>
    <t>令和     年　　月　　日</t>
    <rPh sb="0" eb="2">
      <t>レイワ</t>
    </rPh>
    <rPh sb="7" eb="8">
      <t>トシ</t>
    </rPh>
    <rPh sb="10" eb="11">
      <t>ツキ</t>
    </rPh>
    <rPh sb="13" eb="14">
      <t>ニチ</t>
    </rPh>
    <phoneticPr fontId="5"/>
  </si>
  <si>
    <t>7年次</t>
    <rPh sb="1" eb="3">
      <t>ネンジ</t>
    </rPh>
    <phoneticPr fontId="41"/>
  </si>
  <si>
    <t>8年次</t>
    <rPh sb="1" eb="3">
      <t>ネンジ</t>
    </rPh>
    <phoneticPr fontId="41"/>
  </si>
  <si>
    <t>３．飲食テナント施設（税抜）</t>
    <rPh sb="2" eb="4">
      <t>インショク</t>
    </rPh>
    <rPh sb="8" eb="10">
      <t>シセツ</t>
    </rPh>
    <rPh sb="11" eb="13">
      <t>ゼイヌキ</t>
    </rPh>
    <phoneticPr fontId="5"/>
  </si>
  <si>
    <t>10年次</t>
    <rPh sb="2" eb="4">
      <t>ネンジ</t>
    </rPh>
    <phoneticPr fontId="41"/>
  </si>
  <si>
    <t>④外構工事費</t>
    <rPh sb="3" eb="5">
      <t>コウジ</t>
    </rPh>
    <rPh sb="5" eb="6">
      <t>ヒ</t>
    </rPh>
    <phoneticPr fontId="5"/>
  </si>
  <si>
    <t>減価償却費</t>
    <rPh sb="0" eb="2">
      <t>ゲンカ</t>
    </rPh>
    <rPh sb="2" eb="5">
      <t>ショウキャクヒ</t>
    </rPh>
    <phoneticPr fontId="42"/>
  </si>
  <si>
    <t>12年次</t>
    <rPh sb="2" eb="4">
      <t>ネンジ</t>
    </rPh>
    <phoneticPr fontId="41"/>
  </si>
  <si>
    <t>行が不足する場合は、適宜行を追加してください。</t>
    <rPh sb="0" eb="1">
      <t>ギョウ</t>
    </rPh>
    <rPh sb="2" eb="4">
      <t>フソク</t>
    </rPh>
    <rPh sb="6" eb="8">
      <t>バアイ</t>
    </rPh>
    <rPh sb="10" eb="12">
      <t>テキギ</t>
    </rPh>
    <rPh sb="12" eb="13">
      <t>ギョウ</t>
    </rPh>
    <rPh sb="14" eb="16">
      <t>ツイカ</t>
    </rPh>
    <phoneticPr fontId="5"/>
  </si>
  <si>
    <t>⑥（　　）工事</t>
    <rPh sb="5" eb="7">
      <t>コウジ</t>
    </rPh>
    <phoneticPr fontId="5"/>
  </si>
  <si>
    <t>15年次</t>
    <rPh sb="2" eb="4">
      <t>ネンジ</t>
    </rPh>
    <phoneticPr fontId="41"/>
  </si>
  <si>
    <t>本様式によりA3版横向きで作成し、A4サイズに折り込んでください。</t>
    <rPh sb="9" eb="10">
      <t>ヨコ</t>
    </rPh>
    <rPh sb="10" eb="11">
      <t>ム</t>
    </rPh>
    <rPh sb="13" eb="15">
      <t>サクセイ</t>
    </rPh>
    <rPh sb="23" eb="24">
      <t>オ</t>
    </rPh>
    <rPh sb="25" eb="26">
      <t>コ</t>
    </rPh>
    <phoneticPr fontId="41"/>
  </si>
  <si>
    <t>（単位：円）</t>
    <rPh sb="1" eb="3">
      <t>タンイ</t>
    </rPh>
    <rPh sb="4" eb="5">
      <t>ヒャクマンエン</t>
    </rPh>
    <phoneticPr fontId="41"/>
  </si>
  <si>
    <t>①一般管理費等</t>
    <rPh sb="1" eb="3">
      <t>イッパン</t>
    </rPh>
    <rPh sb="3" eb="6">
      <t>カンリヒ</t>
    </rPh>
    <phoneticPr fontId="41"/>
  </si>
  <si>
    <t>電気設備</t>
    <rPh sb="0" eb="2">
      <t>デンキ</t>
    </rPh>
    <rPh sb="2" eb="4">
      <t>セツビ</t>
    </rPh>
    <phoneticPr fontId="41"/>
  </si>
  <si>
    <t>例：給排水</t>
    <rPh sb="0" eb="1">
      <t>レイ</t>
    </rPh>
    <rPh sb="2" eb="5">
      <t>キュウハイスイ</t>
    </rPh>
    <phoneticPr fontId="5"/>
  </si>
  <si>
    <t>事業期間
合計</t>
    <rPh sb="0" eb="2">
      <t>ジギョウ</t>
    </rPh>
    <rPh sb="2" eb="4">
      <t>キカン</t>
    </rPh>
    <rPh sb="5" eb="7">
      <t>ゴウケイ</t>
    </rPh>
    <phoneticPr fontId="41"/>
  </si>
  <si>
    <t>１．工事監理業務費</t>
    <rPh sb="2" eb="6">
      <t>コウジカンリ</t>
    </rPh>
    <rPh sb="6" eb="8">
      <t>ギョウム</t>
    </rPh>
    <rPh sb="8" eb="9">
      <t>ヒ</t>
    </rPh>
    <phoneticPr fontId="5"/>
  </si>
  <si>
    <t>資金調達</t>
    <rPh sb="0" eb="2">
      <t>シキン</t>
    </rPh>
    <rPh sb="2" eb="4">
      <t>チョウタツ</t>
    </rPh>
    <phoneticPr fontId="41"/>
  </si>
  <si>
    <t>うちトイレ</t>
  </si>
  <si>
    <t>各様式に共通し、以下に留意して作成してください。</t>
    <rPh sb="0" eb="1">
      <t>カク</t>
    </rPh>
    <rPh sb="1" eb="3">
      <t>ヨウシキ</t>
    </rPh>
    <rPh sb="4" eb="6">
      <t>キョウツウ</t>
    </rPh>
    <rPh sb="8" eb="10">
      <t>イカ</t>
    </rPh>
    <rPh sb="11" eb="13">
      <t>リュウイ</t>
    </rPh>
    <rPh sb="15" eb="17">
      <t>サクセイ</t>
    </rPh>
    <phoneticPr fontId="5"/>
  </si>
  <si>
    <t>資金需要</t>
    <rPh sb="0" eb="2">
      <t>シキン</t>
    </rPh>
    <rPh sb="2" eb="4">
      <t>ジュヨウ</t>
    </rPh>
    <phoneticPr fontId="41"/>
  </si>
  <si>
    <t>第４四半期</t>
  </si>
  <si>
    <t>②現場管理費</t>
    <rPh sb="1" eb="6">
      <t>ゲンバカンリヒ</t>
    </rPh>
    <phoneticPr fontId="5"/>
  </si>
  <si>
    <t>配当後資金残高</t>
    <rPh sb="0" eb="2">
      <t>ハイトウ</t>
    </rPh>
    <rPh sb="2" eb="3">
      <t>アト</t>
    </rPh>
    <rPh sb="3" eb="5">
      <t>シキン</t>
    </rPh>
    <rPh sb="5" eb="7">
      <t>ザンダカ</t>
    </rPh>
    <phoneticPr fontId="41"/>
  </si>
  <si>
    <t>③一般管理費等</t>
    <rPh sb="1" eb="6">
      <t>イッパンンカンリヒ</t>
    </rPh>
    <rPh sb="6" eb="7">
      <t>トウ</t>
    </rPh>
    <phoneticPr fontId="5"/>
  </si>
  <si>
    <t>自動販売機　行政財産使用料</t>
    <rPh sb="0" eb="2">
      <t>ジドウ</t>
    </rPh>
    <rPh sb="2" eb="5">
      <t>ハンバイキ</t>
    </rPh>
    <rPh sb="6" eb="8">
      <t>ギョウセイ</t>
    </rPh>
    <rPh sb="8" eb="10">
      <t>ザイサン</t>
    </rPh>
    <rPh sb="10" eb="13">
      <t>シヨウ</t>
    </rPh>
    <phoneticPr fontId="41"/>
  </si>
  <si>
    <t>単価</t>
    <rPh sb="0" eb="2">
      <t>タンカ</t>
    </rPh>
    <phoneticPr fontId="5"/>
  </si>
  <si>
    <t>法定準備金</t>
    <rPh sb="0" eb="2">
      <t>ホウテイ</t>
    </rPh>
    <rPh sb="2" eb="5">
      <t>ジュンビキン</t>
    </rPh>
    <phoneticPr fontId="41"/>
  </si>
  <si>
    <t>備考</t>
    <rPh sb="0" eb="2">
      <t>ビコウ</t>
    </rPh>
    <phoneticPr fontId="5"/>
  </si>
  <si>
    <t>運営業務（独立採算）及び自主提案事業の実施に係る什器備品については、「１．什器備品リスト」欄には含めないでください。</t>
    <rPh sb="0" eb="4">
      <t>ウンエイギョウム</t>
    </rPh>
    <rPh sb="5" eb="9">
      <t>ドクリツサイサン</t>
    </rPh>
    <rPh sb="10" eb="11">
      <t>オヨ</t>
    </rPh>
    <rPh sb="12" eb="14">
      <t>ジシュ</t>
    </rPh>
    <rPh sb="14" eb="16">
      <t>テイアン</t>
    </rPh>
    <rPh sb="16" eb="18">
      <t>ジギョウ</t>
    </rPh>
    <rPh sb="19" eb="21">
      <t>ジッシ</t>
    </rPh>
    <rPh sb="22" eb="23">
      <t>カカ</t>
    </rPh>
    <rPh sb="24" eb="28">
      <t>ジュウキビヒン</t>
    </rPh>
    <rPh sb="37" eb="39">
      <t>ジュウキ</t>
    </rPh>
    <rPh sb="39" eb="41">
      <t>ビヒン</t>
    </rPh>
    <rPh sb="45" eb="46">
      <t>ラン</t>
    </rPh>
    <rPh sb="48" eb="49">
      <t>フク</t>
    </rPh>
    <phoneticPr fontId="5"/>
  </si>
  <si>
    <t>内容</t>
    <rPh sb="0" eb="2">
      <t>ナイヨウ</t>
    </rPh>
    <phoneticPr fontId="41"/>
  </si>
  <si>
    <t>・・・</t>
  </si>
  <si>
    <t>２．資金収支計画</t>
    <rPh sb="2" eb="4">
      <t>シキン</t>
    </rPh>
    <rPh sb="4" eb="6">
      <t>シュウシ</t>
    </rPh>
    <rPh sb="6" eb="8">
      <t>ケイカク</t>
    </rPh>
    <phoneticPr fontId="41"/>
  </si>
  <si>
    <t>④施設整備段階の対価支払額　　　※①</t>
    <rPh sb="1" eb="5">
      <t>シセツセイビ</t>
    </rPh>
    <rPh sb="5" eb="7">
      <t>ダンカイ</t>
    </rPh>
    <phoneticPr fontId="5"/>
  </si>
  <si>
    <t>（様式Ⅳ-２-２）</t>
    <rPh sb="1" eb="3">
      <t>ヨウシキ</t>
    </rPh>
    <phoneticPr fontId="5"/>
  </si>
  <si>
    <t>例：トイレ</t>
    <rPh sb="0" eb="1">
      <t>レイ</t>
    </rPh>
    <phoneticPr fontId="5"/>
  </si>
  <si>
    <t>項目</t>
    <rPh sb="0" eb="2">
      <t>コウモク</t>
    </rPh>
    <phoneticPr fontId="5"/>
  </si>
  <si>
    <t>什器備品リスト</t>
    <rPh sb="0" eb="2">
      <t>ジュウキ</t>
    </rPh>
    <rPh sb="2" eb="4">
      <t>ビヒン</t>
    </rPh>
    <phoneticPr fontId="5"/>
  </si>
  <si>
    <t>区分</t>
    <rPh sb="0" eb="2">
      <t>クブン</t>
    </rPh>
    <phoneticPr fontId="5"/>
  </si>
  <si>
    <t>資本金</t>
    <rPh sb="0" eb="3">
      <t>シホンキン</t>
    </rPh>
    <phoneticPr fontId="41"/>
  </si>
  <si>
    <t>単位</t>
    <rPh sb="0" eb="2">
      <t>タンイ</t>
    </rPh>
    <phoneticPr fontId="5"/>
  </si>
  <si>
    <t>対価Ｃ（運営業務の対価）</t>
    <rPh sb="0" eb="2">
      <t>タイカ</t>
    </rPh>
    <phoneticPr fontId="41"/>
  </si>
  <si>
    <t>税抜金額</t>
    <rPh sb="0" eb="1">
      <t>ゼイ</t>
    </rPh>
    <rPh sb="1" eb="2">
      <t>ヌ</t>
    </rPh>
    <rPh sb="2" eb="4">
      <t>キンガク</t>
    </rPh>
    <phoneticPr fontId="5"/>
  </si>
  <si>
    <t>Ｂ－４．清掃業務費（税抜）</t>
    <rPh sb="4" eb="6">
      <t>セイソウ</t>
    </rPh>
    <rPh sb="6" eb="8">
      <t>ギョウム</t>
    </rPh>
    <rPh sb="8" eb="9">
      <t>ヒ</t>
    </rPh>
    <rPh sb="10" eb="12">
      <t>ゼイヌキ</t>
    </rPh>
    <phoneticPr fontId="41"/>
  </si>
  <si>
    <t>管理種別</t>
    <rPh sb="0" eb="2">
      <t>カンリ</t>
    </rPh>
    <rPh sb="2" eb="4">
      <t>シュベツ</t>
    </rPh>
    <phoneticPr fontId="41"/>
  </si>
  <si>
    <t>税込金額</t>
    <rPh sb="0" eb="2">
      <t>ゼイコ</t>
    </rPh>
    <rPh sb="2" eb="4">
      <t>キンガク</t>
    </rPh>
    <phoneticPr fontId="5"/>
  </si>
  <si>
    <t>（１）直接工事費</t>
    <rPh sb="3" eb="5">
      <t>チョクセツ</t>
    </rPh>
    <rPh sb="5" eb="8">
      <t>コウジヒ</t>
    </rPh>
    <phoneticPr fontId="41"/>
  </si>
  <si>
    <t>第１四半期</t>
    <rPh sb="0" eb="1">
      <t>ダイ</t>
    </rPh>
    <rPh sb="2" eb="5">
      <t>シハンキ</t>
    </rPh>
    <phoneticPr fontId="5"/>
  </si>
  <si>
    <t>支払利息</t>
    <rPh sb="0" eb="2">
      <t>シハライ</t>
    </rPh>
    <rPh sb="2" eb="4">
      <t>リソク</t>
    </rPh>
    <phoneticPr fontId="41"/>
  </si>
  <si>
    <t>第３四半期</t>
  </si>
  <si>
    <t>①事業者の提案する使用料</t>
    <rPh sb="9" eb="12">
      <t>シヨウリョウ</t>
    </rPh>
    <phoneticPr fontId="5"/>
  </si>
  <si>
    <t>（１）備品購入設置費</t>
    <rPh sb="3" eb="5">
      <t>ビヒン</t>
    </rPh>
    <rPh sb="5" eb="7">
      <t>コウニュウ</t>
    </rPh>
    <rPh sb="7" eb="9">
      <t>セッチ</t>
    </rPh>
    <rPh sb="9" eb="10">
      <t>ヒ</t>
    </rPh>
    <phoneticPr fontId="41"/>
  </si>
  <si>
    <t>工事監理業務の対価</t>
    <rPh sb="0" eb="4">
      <t>コウジカンリ</t>
    </rPh>
    <rPh sb="4" eb="6">
      <t>ギョウム</t>
    </rPh>
    <rPh sb="7" eb="9">
      <t>タイカ</t>
    </rPh>
    <phoneticPr fontId="5"/>
  </si>
  <si>
    <t>屋内</t>
    <rPh sb="0" eb="2">
      <t>オクナイ</t>
    </rPh>
    <phoneticPr fontId="5"/>
  </si>
  <si>
    <t>維持管理業務の対価</t>
    <rPh sb="0" eb="4">
      <t>イジカンリ</t>
    </rPh>
    <rPh sb="4" eb="6">
      <t>ギョウム</t>
    </rPh>
    <rPh sb="7" eb="9">
      <t>タイカ</t>
    </rPh>
    <phoneticPr fontId="5"/>
  </si>
  <si>
    <t>対価A-5</t>
    <rPh sb="0" eb="2">
      <t>タイカ</t>
    </rPh>
    <phoneticPr fontId="5"/>
  </si>
  <si>
    <t>コワーキング施設　納付金</t>
    <rPh sb="6" eb="8">
      <t>シセツ</t>
    </rPh>
    <phoneticPr fontId="5"/>
  </si>
  <si>
    <t>４．清掃業務費</t>
  </si>
  <si>
    <t>運営業務の対価</t>
    <rPh sb="0" eb="4">
      <t>ウンエイギョウム</t>
    </rPh>
    <rPh sb="5" eb="7">
      <t>タイカ</t>
    </rPh>
    <phoneticPr fontId="5"/>
  </si>
  <si>
    <t>合計</t>
    <rPh sb="0" eb="1">
      <t>ゴウ</t>
    </rPh>
    <rPh sb="1" eb="2">
      <t>ケイ</t>
    </rPh>
    <phoneticPr fontId="41"/>
  </si>
  <si>
    <t>①建築工事費</t>
    <rPh sb="1" eb="3">
      <t>ケンチク</t>
    </rPh>
    <rPh sb="3" eb="5">
      <t>コウジ</t>
    </rPh>
    <rPh sb="5" eb="6">
      <t>ヒ</t>
    </rPh>
    <phoneticPr fontId="41"/>
  </si>
  <si>
    <t>税抜金額
（円）</t>
    <rPh sb="0" eb="2">
      <t>ゼイヌ</t>
    </rPh>
    <rPh sb="2" eb="4">
      <t>キンガク</t>
    </rPh>
    <rPh sb="6" eb="7">
      <t>エン</t>
    </rPh>
    <phoneticPr fontId="5"/>
  </si>
  <si>
    <t>税込金額
（円）</t>
    <rPh sb="0" eb="2">
      <t>ゼイコ</t>
    </rPh>
    <rPh sb="2" eb="4">
      <t>キンガク</t>
    </rPh>
    <phoneticPr fontId="5"/>
  </si>
  <si>
    <t>例：直接</t>
    <rPh sb="0" eb="1">
      <t>レイ</t>
    </rPh>
    <rPh sb="2" eb="4">
      <t>チョクセツ</t>
    </rPh>
    <phoneticPr fontId="5"/>
  </si>
  <si>
    <t>３．実施設計業務費</t>
    <rPh sb="2" eb="4">
      <t>ジッシ</t>
    </rPh>
    <rPh sb="6" eb="8">
      <t>ギョウム</t>
    </rPh>
    <phoneticPr fontId="5"/>
  </si>
  <si>
    <t>建築物</t>
    <rPh sb="0" eb="3">
      <t>ケンチクブツ</t>
    </rPh>
    <phoneticPr fontId="5"/>
  </si>
  <si>
    <t>①収入</t>
    <rPh sb="1" eb="3">
      <t>シュウニュウ</t>
    </rPh>
    <phoneticPr fontId="41"/>
  </si>
  <si>
    <t>③収支</t>
    <rPh sb="1" eb="3">
      <t>シュウシ</t>
    </rPh>
    <phoneticPr fontId="41"/>
  </si>
  <si>
    <t>合計</t>
    <rPh sb="0" eb="2">
      <t>ゴウケイ</t>
    </rPh>
    <phoneticPr fontId="5"/>
  </si>
  <si>
    <t>清掃項目</t>
    <rPh sb="0" eb="2">
      <t>セイソウ</t>
    </rPh>
    <rPh sb="2" eb="4">
      <t>コウモク</t>
    </rPh>
    <phoneticPr fontId="41"/>
  </si>
  <si>
    <t>２．基本設計業務費</t>
    <rPh sb="2" eb="4">
      <t>キホン</t>
    </rPh>
    <rPh sb="6" eb="8">
      <t>ギョウム</t>
    </rPh>
    <phoneticPr fontId="5"/>
  </si>
  <si>
    <t>営業損益</t>
    <rPh sb="0" eb="2">
      <t>エイギョウ</t>
    </rPh>
    <rPh sb="2" eb="4">
      <t>ソンエキ</t>
    </rPh>
    <phoneticPr fontId="41"/>
  </si>
  <si>
    <t>屋外</t>
    <rPh sb="0" eb="2">
      <t>オクガイ</t>
    </rPh>
    <phoneticPr fontId="5"/>
  </si>
  <si>
    <t>例：受配電</t>
    <rPh sb="0" eb="1">
      <t>レイ</t>
    </rPh>
    <rPh sb="2" eb="5">
      <t>ジュハイデン</t>
    </rPh>
    <phoneticPr fontId="5"/>
  </si>
  <si>
    <t>例：部品（●●）交換</t>
    <rPh sb="0" eb="1">
      <t>レイ</t>
    </rPh>
    <rPh sb="2" eb="4">
      <t>ブヒン</t>
    </rPh>
    <rPh sb="8" eb="10">
      <t>コウカン</t>
    </rPh>
    <phoneticPr fontId="5"/>
  </si>
  <si>
    <t>設置場所・
室名</t>
    <rPh sb="0" eb="4">
      <t>セッチバショ</t>
    </rPh>
    <rPh sb="6" eb="7">
      <t>シツ</t>
    </rPh>
    <rPh sb="7" eb="8">
      <t>メイ</t>
    </rPh>
    <phoneticPr fontId="5"/>
  </si>
  <si>
    <t>うち、保険費用</t>
    <rPh sb="3" eb="5">
      <t>ホケン</t>
    </rPh>
    <rPh sb="5" eb="7">
      <t>ヒヨウ</t>
    </rPh>
    <phoneticPr fontId="5"/>
  </si>
  <si>
    <t>金額入力時の留意点</t>
    <rPh sb="0" eb="2">
      <t>キンガク</t>
    </rPh>
    <rPh sb="2" eb="5">
      <t>ニュウリョクジ</t>
    </rPh>
    <rPh sb="6" eb="9">
      <t>リュウイテン</t>
    </rPh>
    <phoneticPr fontId="5"/>
  </si>
  <si>
    <t>第２四半期</t>
    <rPh sb="0" eb="1">
      <t>ダイ</t>
    </rPh>
    <rPh sb="2" eb="5">
      <t>シハンキ</t>
    </rPh>
    <phoneticPr fontId="5"/>
  </si>
  <si>
    <t>運営業務(光熱水費）の対価</t>
    <rPh sb="11" eb="13">
      <t>タイカ</t>
    </rPh>
    <phoneticPr fontId="5"/>
  </si>
  <si>
    <t>６．自動販売機（税抜）</t>
    <rPh sb="2" eb="4">
      <t>ジドウ</t>
    </rPh>
    <rPh sb="4" eb="7">
      <t>ハンバイキ</t>
    </rPh>
    <rPh sb="8" eb="10">
      <t>ゼイヌキ</t>
    </rPh>
    <phoneticPr fontId="5"/>
  </si>
  <si>
    <t>施設整備業務の対価</t>
    <rPh sb="0" eb="2">
      <t>シセツ</t>
    </rPh>
    <rPh sb="2" eb="4">
      <t>セイビ</t>
    </rPh>
    <rPh sb="4" eb="6">
      <t>ギョウム</t>
    </rPh>
    <rPh sb="7" eb="9">
      <t>タイカ</t>
    </rPh>
    <phoneticPr fontId="5"/>
  </si>
  <si>
    <t>開業準備業務の対価</t>
    <rPh sb="0" eb="2">
      <t>カイギョウ</t>
    </rPh>
    <rPh sb="2" eb="4">
      <t>ジュンビ</t>
    </rPh>
    <rPh sb="4" eb="6">
      <t>ギョウム</t>
    </rPh>
    <rPh sb="7" eb="9">
      <t>タイカ</t>
    </rPh>
    <phoneticPr fontId="5"/>
  </si>
  <si>
    <t>建物外
清掃費</t>
    <rPh sb="0" eb="2">
      <t>タテモノ</t>
    </rPh>
    <rPh sb="2" eb="3">
      <t>ガイ</t>
    </rPh>
    <rPh sb="4" eb="6">
      <t>セイソウ</t>
    </rPh>
    <rPh sb="6" eb="7">
      <t>ヒ</t>
    </rPh>
    <phoneticPr fontId="5"/>
  </si>
  <si>
    <t>対価</t>
  </si>
  <si>
    <t>６．総務業務費</t>
  </si>
  <si>
    <t>①対価A</t>
  </si>
  <si>
    <t>消防用設備</t>
    <rPh sb="0" eb="3">
      <t>ショウボウヨウ</t>
    </rPh>
    <rPh sb="3" eb="5">
      <t>セツビ</t>
    </rPh>
    <phoneticPr fontId="41"/>
  </si>
  <si>
    <t>③対価C</t>
  </si>
  <si>
    <t>４．チャレンジショップ施設の利用料金と提案納付金料率及び想定納付額</t>
    <rPh sb="11" eb="13">
      <t>シセツ</t>
    </rPh>
    <phoneticPr fontId="5"/>
  </si>
  <si>
    <t>例：繁忙期誘導</t>
    <rPh sb="0" eb="1">
      <t>レイ</t>
    </rPh>
    <rPh sb="2" eb="4">
      <t>ハンボウ</t>
    </rPh>
    <rPh sb="4" eb="5">
      <t>キ</t>
    </rPh>
    <rPh sb="5" eb="7">
      <t>ユウドウ</t>
    </rPh>
    <phoneticPr fontId="5"/>
  </si>
  <si>
    <t>１．調査業務費</t>
    <rPh sb="2" eb="4">
      <t>チョウサ</t>
    </rPh>
    <rPh sb="4" eb="6">
      <t>ギョウム</t>
    </rPh>
    <rPh sb="6" eb="7">
      <t>ヒ</t>
    </rPh>
    <phoneticPr fontId="5"/>
  </si>
  <si>
    <t>共用部(トイレ、廊下、エレベータ等)の運営に要する費用(独立採算型事業に係る専用部分を除く。)</t>
  </si>
  <si>
    <t>駐車場</t>
    <rPh sb="0" eb="3">
      <t>チュウシャジョウ</t>
    </rPh>
    <phoneticPr fontId="5"/>
  </si>
  <si>
    <t>緑地</t>
    <rPh sb="0" eb="2">
      <t>リョクチ</t>
    </rPh>
    <phoneticPr fontId="5"/>
  </si>
  <si>
    <t>うち緑地</t>
    <rPh sb="2" eb="4">
      <t>リョクチ</t>
    </rPh>
    <phoneticPr fontId="5"/>
  </si>
  <si>
    <t>例：受水槽</t>
    <rPh sb="0" eb="1">
      <t>レイ</t>
    </rPh>
    <rPh sb="2" eb="5">
      <t>ジュスイソウ</t>
    </rPh>
    <phoneticPr fontId="5"/>
  </si>
  <si>
    <t>例：建築物全般</t>
    <rPh sb="0" eb="1">
      <t>レイ</t>
    </rPh>
    <rPh sb="2" eb="5">
      <t>ケンチクブツ</t>
    </rPh>
    <rPh sb="5" eb="7">
      <t>ゼンパン</t>
    </rPh>
    <phoneticPr fontId="5"/>
  </si>
  <si>
    <t>計</t>
    <rPh sb="0" eb="1">
      <t>ケイ</t>
    </rPh>
    <phoneticPr fontId="5"/>
  </si>
  <si>
    <t>その他外構施設</t>
    <rPh sb="2" eb="3">
      <t>タ</t>
    </rPh>
    <rPh sb="3" eb="5">
      <t>ガイコウ</t>
    </rPh>
    <rPh sb="5" eb="7">
      <t>シセツ</t>
    </rPh>
    <phoneticPr fontId="5"/>
  </si>
  <si>
    <t>外構施設維持管理業務（対価B-1）</t>
    <rPh sb="0" eb="2">
      <t>ガイコウ</t>
    </rPh>
    <rPh sb="2" eb="4">
      <t>シセツ</t>
    </rPh>
    <rPh sb="4" eb="6">
      <t>イジ</t>
    </rPh>
    <rPh sb="6" eb="8">
      <t>カンリ</t>
    </rPh>
    <rPh sb="8" eb="10">
      <t>ギョウム</t>
    </rPh>
    <phoneticPr fontId="5"/>
  </si>
  <si>
    <t>③ 運営業務に係る対価総額（対価C）</t>
    <rPh sb="2" eb="4">
      <t>ウンエイ</t>
    </rPh>
    <rPh sb="4" eb="6">
      <t>ギョウム</t>
    </rPh>
    <rPh sb="9" eb="11">
      <t>タイカ</t>
    </rPh>
    <rPh sb="11" eb="13">
      <t>ソウガク</t>
    </rPh>
    <phoneticPr fontId="5"/>
  </si>
  <si>
    <t>例：路面補修</t>
    <rPh sb="0" eb="1">
      <t>レイ</t>
    </rPh>
    <rPh sb="2" eb="4">
      <t>ロメン</t>
    </rPh>
    <rPh sb="4" eb="6">
      <t>ホシュウ</t>
    </rPh>
    <phoneticPr fontId="5"/>
  </si>
  <si>
    <t>うち自動車駐車場</t>
    <rPh sb="2" eb="5">
      <t>ジドウシャ</t>
    </rPh>
    <rPh sb="5" eb="8">
      <t>チュウシャジョウ</t>
    </rPh>
    <phoneticPr fontId="5"/>
  </si>
  <si>
    <t>うち自転車駐車場</t>
    <rPh sb="2" eb="5">
      <t>ジテンシャ</t>
    </rPh>
    <rPh sb="5" eb="8">
      <t>チュウシャジョウ</t>
    </rPh>
    <phoneticPr fontId="5"/>
  </si>
  <si>
    <t>　うち委託費</t>
    <rPh sb="3" eb="5">
      <t>イタク</t>
    </rPh>
    <rPh sb="5" eb="6">
      <t>ヒ</t>
    </rPh>
    <phoneticPr fontId="5"/>
  </si>
  <si>
    <t>例：舗装</t>
    <rPh sb="0" eb="1">
      <t>レイ</t>
    </rPh>
    <rPh sb="2" eb="4">
      <t>ホソウ</t>
    </rPh>
    <phoneticPr fontId="5"/>
  </si>
  <si>
    <t>その他費　計（可能な限り詳細に記載）</t>
    <rPh sb="2" eb="3">
      <t>タ</t>
    </rPh>
    <rPh sb="3" eb="4">
      <t>ヒ</t>
    </rPh>
    <rPh sb="5" eb="6">
      <t>ケイ</t>
    </rPh>
    <rPh sb="7" eb="9">
      <t>カノウ</t>
    </rPh>
    <rPh sb="10" eb="11">
      <t>カギ</t>
    </rPh>
    <rPh sb="12" eb="14">
      <t>ショウサイ</t>
    </rPh>
    <rPh sb="15" eb="17">
      <t>キサイ</t>
    </rPh>
    <phoneticPr fontId="41"/>
  </si>
  <si>
    <t>２．修繕業務費</t>
    <rPh sb="2" eb="4">
      <t>シュウゼン</t>
    </rPh>
    <rPh sb="4" eb="6">
      <t>ギョウム</t>
    </rPh>
    <rPh sb="6" eb="7">
      <t>ヒ</t>
    </rPh>
    <phoneticPr fontId="5"/>
  </si>
  <si>
    <t>うち搬入スペース</t>
  </si>
  <si>
    <t>営業収益　計</t>
    <rPh sb="2" eb="4">
      <t>シュウエキ</t>
    </rPh>
    <phoneticPr fontId="41"/>
  </si>
  <si>
    <t>清掃種別</t>
    <rPh sb="0" eb="2">
      <t>セイソウ</t>
    </rPh>
    <rPh sb="2" eb="4">
      <t>シュベツ</t>
    </rPh>
    <phoneticPr fontId="41"/>
  </si>
  <si>
    <t>うちごみステーション</t>
  </si>
  <si>
    <t>昇降機設備</t>
    <rPh sb="0" eb="3">
      <t>ショウコウキ</t>
    </rPh>
    <rPh sb="3" eb="5">
      <t>セツビ</t>
    </rPh>
    <phoneticPr fontId="41"/>
  </si>
  <si>
    <t>円/食</t>
    <rPh sb="0" eb="1">
      <t>エン</t>
    </rPh>
    <rPh sb="2" eb="3">
      <t>タ</t>
    </rPh>
    <phoneticPr fontId="5"/>
  </si>
  <si>
    <t>支出には、人件費や委託費等のほか、維持管理費、光熱水費、減価償却費、納付金、施設使用料、保険等、必要な費用を計上してください。</t>
    <rPh sb="0" eb="2">
      <t>シシュツ</t>
    </rPh>
    <rPh sb="5" eb="8">
      <t>ジンケンヒ</t>
    </rPh>
    <rPh sb="9" eb="12">
      <t>イタクヒ</t>
    </rPh>
    <rPh sb="12" eb="13">
      <t>トウ</t>
    </rPh>
    <rPh sb="17" eb="21">
      <t>イジカンリ</t>
    </rPh>
    <rPh sb="21" eb="22">
      <t>ヒ</t>
    </rPh>
    <rPh sb="23" eb="27">
      <t>コウネツスイヒ</t>
    </rPh>
    <rPh sb="28" eb="33">
      <t>ゲンカショウキャクヒ</t>
    </rPh>
    <rPh sb="34" eb="37">
      <t>ノウフキン</t>
    </rPh>
    <rPh sb="38" eb="40">
      <t>シセツ</t>
    </rPh>
    <rPh sb="40" eb="42">
      <t>シヨウ</t>
    </rPh>
    <rPh sb="42" eb="43">
      <t>リョウ</t>
    </rPh>
    <rPh sb="44" eb="46">
      <t>ホケン</t>
    </rPh>
    <rPh sb="46" eb="47">
      <t>トウ</t>
    </rPh>
    <rPh sb="48" eb="50">
      <t>ヒツヨウ</t>
    </rPh>
    <rPh sb="51" eb="53">
      <t>ヒヨウ</t>
    </rPh>
    <rPh sb="54" eb="56">
      <t>ケイジョウ</t>
    </rPh>
    <phoneticPr fontId="5"/>
  </si>
  <si>
    <t>建物内
設備
点検費</t>
    <rPh sb="0" eb="2">
      <t>タテモノ</t>
    </rPh>
    <rPh sb="2" eb="3">
      <t>ナイ</t>
    </rPh>
    <rPh sb="4" eb="6">
      <t>セツビ</t>
    </rPh>
    <rPh sb="7" eb="9">
      <t>テンケン</t>
    </rPh>
    <rPh sb="9" eb="10">
      <t>ヒ</t>
    </rPh>
    <phoneticPr fontId="5"/>
  </si>
  <si>
    <t>（様式Ⅳ－４－７）</t>
    <rPh sb="1" eb="3">
      <t>ヨウシキ</t>
    </rPh>
    <phoneticPr fontId="41"/>
  </si>
  <si>
    <t>うち身障者駐車場</t>
    <rPh sb="2" eb="5">
      <t>シンショウシャ</t>
    </rPh>
    <rPh sb="5" eb="8">
      <t>チュウシャジョウ</t>
    </rPh>
    <phoneticPr fontId="5"/>
  </si>
  <si>
    <t>例：窓</t>
    <rPh sb="0" eb="1">
      <t>レイ</t>
    </rPh>
    <rPh sb="2" eb="3">
      <t>マド</t>
    </rPh>
    <phoneticPr fontId="5"/>
  </si>
  <si>
    <t>例：機械警備外注</t>
    <rPh sb="0" eb="1">
      <t>レイ</t>
    </rPh>
    <rPh sb="2" eb="4">
      <t>キカイ</t>
    </rPh>
    <rPh sb="4" eb="6">
      <t>ケイビ</t>
    </rPh>
    <rPh sb="6" eb="8">
      <t>ガイチュウ</t>
    </rPh>
    <phoneticPr fontId="5"/>
  </si>
  <si>
    <t>点検項目</t>
    <rPh sb="0" eb="2">
      <t>テンケン</t>
    </rPh>
    <rPh sb="2" eb="4">
      <t>コウモク</t>
    </rPh>
    <phoneticPr fontId="41"/>
  </si>
  <si>
    <t>Ａ－４．工事監理業務費（税抜）</t>
    <rPh sb="4" eb="8">
      <t>コウジカンリ</t>
    </rPh>
    <rPh sb="8" eb="10">
      <t>ギョウム</t>
    </rPh>
    <rPh sb="10" eb="11">
      <t>ヒ</t>
    </rPh>
    <rPh sb="12" eb="14">
      <t>ゼイヌキ</t>
    </rPh>
    <phoneticPr fontId="41"/>
  </si>
  <si>
    <t>施設使用料等　計</t>
    <rPh sb="0" eb="2">
      <t>シセツ</t>
    </rPh>
    <rPh sb="2" eb="4">
      <t>シヨウ</t>
    </rPh>
    <rPh sb="4" eb="5">
      <t>リョウ</t>
    </rPh>
    <rPh sb="5" eb="6">
      <t>トウ</t>
    </rPh>
    <rPh sb="7" eb="8">
      <t>ケイ</t>
    </rPh>
    <phoneticPr fontId="41"/>
  </si>
  <si>
    <t>⑤維持管理運営段階の対価支払額　※②＋③</t>
    <rPh sb="1" eb="5">
      <t>イジカンリ</t>
    </rPh>
    <rPh sb="5" eb="7">
      <t>ウンエイ</t>
    </rPh>
    <rPh sb="7" eb="9">
      <t>ダンカイ</t>
    </rPh>
    <rPh sb="12" eb="15">
      <t>シハライガク</t>
    </rPh>
    <phoneticPr fontId="5"/>
  </si>
  <si>
    <t>２．飲食テナント施設の提案納付金料率と想定納付額</t>
    <rPh sb="2" eb="4">
      <t>インショク</t>
    </rPh>
    <rPh sb="8" eb="10">
      <t>シセツ</t>
    </rPh>
    <phoneticPr fontId="5"/>
  </si>
  <si>
    <t>単年度資金収支</t>
    <rPh sb="0" eb="3">
      <t>タンネンド</t>
    </rPh>
    <rPh sb="3" eb="5">
      <t>シキン</t>
    </rPh>
    <rPh sb="5" eb="7">
      <t>シュウシ</t>
    </rPh>
    <phoneticPr fontId="41"/>
  </si>
  <si>
    <t>設計等業務の対価</t>
    <rPh sb="0" eb="2">
      <t>セッケイ</t>
    </rPh>
    <rPh sb="2" eb="3">
      <t>トウ</t>
    </rPh>
    <rPh sb="3" eb="5">
      <t>ギョウム</t>
    </rPh>
    <rPh sb="6" eb="8">
      <t>タイカ</t>
    </rPh>
    <phoneticPr fontId="5"/>
  </si>
  <si>
    <t>資本の部計</t>
    <rPh sb="0" eb="2">
      <t>シホン</t>
    </rPh>
    <rPh sb="3" eb="4">
      <t>ブ</t>
    </rPh>
    <rPh sb="4" eb="5">
      <t>ケイ</t>
    </rPh>
    <phoneticPr fontId="41"/>
  </si>
  <si>
    <t>①人件費</t>
    <rPh sb="1" eb="4">
      <t>ジンケンヒ</t>
    </rPh>
    <phoneticPr fontId="41"/>
  </si>
  <si>
    <t>②委託費</t>
    <rPh sb="1" eb="4">
      <t>イタクヒ</t>
    </rPh>
    <phoneticPr fontId="41"/>
  </si>
  <si>
    <t>③諸経費</t>
    <rPh sb="1" eb="4">
      <t>ショケイヒ</t>
    </rPh>
    <phoneticPr fontId="41"/>
  </si>
  <si>
    <t>④その他（　　　　　　　　　　）</t>
  </si>
  <si>
    <t>期末累積資金残高</t>
    <rPh sb="0" eb="2">
      <t>キマツ</t>
    </rPh>
    <rPh sb="2" eb="4">
      <t>ルイセキ</t>
    </rPh>
    <rPh sb="4" eb="6">
      <t>シキン</t>
    </rPh>
    <rPh sb="6" eb="8">
      <t>ザンダカ</t>
    </rPh>
    <phoneticPr fontId="41"/>
  </si>
  <si>
    <t>①調査費</t>
    <rPh sb="1" eb="4">
      <t>チョウサヒ</t>
    </rPh>
    <phoneticPr fontId="5"/>
  </si>
  <si>
    <t>１．運営体制の構築等業務費</t>
    <rPh sb="2" eb="4">
      <t>ウンエイ</t>
    </rPh>
    <rPh sb="4" eb="6">
      <t>タイセイ</t>
    </rPh>
    <rPh sb="7" eb="9">
      <t>コウチク</t>
    </rPh>
    <rPh sb="9" eb="10">
      <t>トウ</t>
    </rPh>
    <rPh sb="10" eb="12">
      <t>ギョウム</t>
    </rPh>
    <rPh sb="12" eb="13">
      <t>ヒ</t>
    </rPh>
    <phoneticPr fontId="5"/>
  </si>
  <si>
    <t>提出時には、各様式に示す記入要領は削除して提出してください。</t>
    <rPh sb="0" eb="2">
      <t>テイシュツ</t>
    </rPh>
    <rPh sb="2" eb="3">
      <t>ジ</t>
    </rPh>
    <rPh sb="6" eb="7">
      <t>カク</t>
    </rPh>
    <rPh sb="7" eb="9">
      <t>ヨウシキ</t>
    </rPh>
    <rPh sb="10" eb="11">
      <t>シメ</t>
    </rPh>
    <rPh sb="12" eb="14">
      <t>キニュウ</t>
    </rPh>
    <rPh sb="14" eb="16">
      <t>ヨウリョウ</t>
    </rPh>
    <rPh sb="17" eb="19">
      <t>サクジョ</t>
    </rPh>
    <rPh sb="21" eb="23">
      <t>テイシュツ</t>
    </rPh>
    <phoneticPr fontId="5"/>
  </si>
  <si>
    <t>２．開業関係イベントの実施業務費</t>
    <rPh sb="2" eb="4">
      <t>カイギョウ</t>
    </rPh>
    <rPh sb="4" eb="6">
      <t>カンケイ</t>
    </rPh>
    <rPh sb="11" eb="13">
      <t>ジッシ</t>
    </rPh>
    <rPh sb="13" eb="15">
      <t>ギョウム</t>
    </rPh>
    <rPh sb="15" eb="16">
      <t>ヒ</t>
    </rPh>
    <phoneticPr fontId="5"/>
  </si>
  <si>
    <t>３．事前広報業務費</t>
    <rPh sb="2" eb="4">
      <t>ジゼン</t>
    </rPh>
    <rPh sb="4" eb="6">
      <t>コウホウ</t>
    </rPh>
    <rPh sb="6" eb="8">
      <t>ギョウム</t>
    </rPh>
    <rPh sb="8" eb="9">
      <t>ヒ</t>
    </rPh>
    <phoneticPr fontId="5"/>
  </si>
  <si>
    <t>年度計</t>
    <rPh sb="0" eb="2">
      <t>ネンド</t>
    </rPh>
    <rPh sb="2" eb="3">
      <t>ケイ</t>
    </rPh>
    <phoneticPr fontId="5"/>
  </si>
  <si>
    <t>４．開業準備期間中の維持管理業務費</t>
    <rPh sb="2" eb="4">
      <t>カイギョウ</t>
    </rPh>
    <rPh sb="4" eb="6">
      <t>ジュンビ</t>
    </rPh>
    <rPh sb="6" eb="9">
      <t>キカンチュウ</t>
    </rPh>
    <rPh sb="10" eb="12">
      <t>イジ</t>
    </rPh>
    <rPh sb="12" eb="14">
      <t>カンリ</t>
    </rPh>
    <rPh sb="14" eb="16">
      <t>ギョウム</t>
    </rPh>
    <rPh sb="16" eb="17">
      <t>ヒ</t>
    </rPh>
    <phoneticPr fontId="5"/>
  </si>
  <si>
    <t>営業外損益</t>
    <rPh sb="0" eb="3">
      <t>エイギョウガイ</t>
    </rPh>
    <rPh sb="3" eb="5">
      <t>ソンエキ</t>
    </rPh>
    <phoneticPr fontId="41"/>
  </si>
  <si>
    <t>営業外収益　計</t>
    <rPh sb="0" eb="3">
      <t>エイギョウガイ</t>
    </rPh>
    <rPh sb="3" eb="5">
      <t>シュウエキ</t>
    </rPh>
    <rPh sb="6" eb="7">
      <t>ケイ</t>
    </rPh>
    <phoneticPr fontId="41"/>
  </si>
  <si>
    <t>その他の対価を要する場合は、別紙により詳細な内容と理由を示してください。</t>
    <rPh sb="2" eb="3">
      <t>タ</t>
    </rPh>
    <rPh sb="4" eb="6">
      <t>タイカ</t>
    </rPh>
    <rPh sb="7" eb="8">
      <t>ヨウ</t>
    </rPh>
    <rPh sb="10" eb="12">
      <t>バアイ</t>
    </rPh>
    <rPh sb="14" eb="16">
      <t>ベッシ</t>
    </rPh>
    <rPh sb="19" eb="21">
      <t>ショウサイ</t>
    </rPh>
    <rPh sb="22" eb="24">
      <t>ナイヨウ</t>
    </rPh>
    <rPh sb="25" eb="27">
      <t>リユウ</t>
    </rPh>
    <rPh sb="28" eb="29">
      <t>シメ</t>
    </rPh>
    <phoneticPr fontId="41"/>
  </si>
  <si>
    <t>建物
点検費</t>
    <rPh sb="0" eb="2">
      <t>タテモノ</t>
    </rPh>
    <rPh sb="3" eb="5">
      <t>テンケン</t>
    </rPh>
    <rPh sb="5" eb="6">
      <t>ヒ</t>
    </rPh>
    <phoneticPr fontId="5"/>
  </si>
  <si>
    <t>４．その他関連業務費</t>
    <rPh sb="4" eb="5">
      <t>タ</t>
    </rPh>
    <rPh sb="5" eb="7">
      <t>カンレン</t>
    </rPh>
    <rPh sb="7" eb="9">
      <t>ギョウム</t>
    </rPh>
    <rPh sb="9" eb="10">
      <t>ヒ</t>
    </rPh>
    <phoneticPr fontId="5"/>
  </si>
  <si>
    <t>減価償却費</t>
    <rPh sb="0" eb="2">
      <t>ゲンカ</t>
    </rPh>
    <rPh sb="2" eb="4">
      <t>ショウキャク</t>
    </rPh>
    <rPh sb="4" eb="5">
      <t>ヒ</t>
    </rPh>
    <phoneticPr fontId="5"/>
  </si>
  <si>
    <t>１．建築工事費</t>
    <rPh sb="2" eb="4">
      <t>ケンチク</t>
    </rPh>
    <rPh sb="4" eb="6">
      <t>コウジ</t>
    </rPh>
    <rPh sb="6" eb="7">
      <t>ヒ</t>
    </rPh>
    <phoneticPr fontId="5"/>
  </si>
  <si>
    <t>Ａ－２．設計等業務費（税抜）</t>
    <rPh sb="4" eb="6">
      <t>セッケイ</t>
    </rPh>
    <rPh sb="6" eb="7">
      <t>トウ</t>
    </rPh>
    <rPh sb="7" eb="9">
      <t>ギョウム</t>
    </rPh>
    <rPh sb="9" eb="10">
      <t>ヒ</t>
    </rPh>
    <rPh sb="11" eb="13">
      <t>ゼイヌキ</t>
    </rPh>
    <phoneticPr fontId="41"/>
  </si>
  <si>
    <t>算出根拠</t>
    <rPh sb="0" eb="2">
      <t>サンシュツ</t>
    </rPh>
    <rPh sb="2" eb="4">
      <t>コンキョ</t>
    </rPh>
    <phoneticPr fontId="41"/>
  </si>
  <si>
    <t>⑥単年度支払額　※⑥の第1～第4四半期までの合計</t>
    <rPh sb="1" eb="4">
      <t>タンネンド</t>
    </rPh>
    <rPh sb="4" eb="6">
      <t>シハライ</t>
    </rPh>
    <rPh sb="6" eb="7">
      <t>ガク</t>
    </rPh>
    <rPh sb="11" eb="12">
      <t>ダイ</t>
    </rPh>
    <rPh sb="14" eb="15">
      <t>ダイ</t>
    </rPh>
    <rPh sb="16" eb="19">
      <t>シハンキ</t>
    </rPh>
    <rPh sb="22" eb="24">
      <t>ゴウケイ</t>
    </rPh>
    <phoneticPr fontId="5"/>
  </si>
  <si>
    <t>５．コワーキング施設の利用料金と提案納付金料率及び想定納付額</t>
    <rPh sb="8" eb="10">
      <t>シセツ</t>
    </rPh>
    <phoneticPr fontId="5"/>
  </si>
  <si>
    <t>１．共用部（トイレ、廊下、エレベータ等）の運営に要する費用</t>
  </si>
  <si>
    <t>例：防水</t>
    <rPh sb="0" eb="1">
      <t>レイ</t>
    </rPh>
    <rPh sb="2" eb="4">
      <t>ボウスイ</t>
    </rPh>
    <phoneticPr fontId="5"/>
  </si>
  <si>
    <t>　　　　　　計（税抜）</t>
    <rPh sb="6" eb="7">
      <t>ケイ</t>
    </rPh>
    <rPh sb="8" eb="9">
      <t>ゼイ</t>
    </rPh>
    <rPh sb="9" eb="10">
      <t>ヌ</t>
    </rPh>
    <phoneticPr fontId="5"/>
  </si>
  <si>
    <t>自動販売機</t>
    <rPh sb="0" eb="2">
      <t>ジドウ</t>
    </rPh>
    <rPh sb="2" eb="5">
      <t>ハンバイキ</t>
    </rPh>
    <phoneticPr fontId="5"/>
  </si>
  <si>
    <t>外構
施設
点検費</t>
    <rPh sb="0" eb="2">
      <t>ガイコウ</t>
    </rPh>
    <rPh sb="3" eb="5">
      <t>シセツ</t>
    </rPh>
    <rPh sb="6" eb="8">
      <t>テンケン</t>
    </rPh>
    <rPh sb="8" eb="9">
      <t>ヒ</t>
    </rPh>
    <phoneticPr fontId="5"/>
  </si>
  <si>
    <t>７．共通費</t>
    <rPh sb="2" eb="4">
      <t>キョウツウ</t>
    </rPh>
    <rPh sb="4" eb="5">
      <t>ヒ</t>
    </rPh>
    <phoneticPr fontId="5"/>
  </si>
  <si>
    <t>１．電気料金</t>
    <rPh sb="2" eb="4">
      <t>デンキ</t>
    </rPh>
    <rPh sb="4" eb="6">
      <t>リョウキン</t>
    </rPh>
    <phoneticPr fontId="41"/>
  </si>
  <si>
    <t>平均単価</t>
    <rPh sb="0" eb="2">
      <t>ヘイキン</t>
    </rPh>
    <rPh sb="2" eb="4">
      <t>タンカ</t>
    </rPh>
    <phoneticPr fontId="5"/>
  </si>
  <si>
    <t>灯油</t>
    <rPh sb="0" eb="2">
      <t>トウユ</t>
    </rPh>
    <phoneticPr fontId="5"/>
  </si>
  <si>
    <t>積算根拠</t>
    <rPh sb="0" eb="2">
      <t>セキサン</t>
    </rPh>
    <rPh sb="2" eb="4">
      <t>コンキョ</t>
    </rPh>
    <phoneticPr fontId="41"/>
  </si>
  <si>
    <t>２．水道料金</t>
    <rPh sb="2" eb="4">
      <t>スイドウ</t>
    </rPh>
    <rPh sb="4" eb="6">
      <t>リョウキン</t>
    </rPh>
    <phoneticPr fontId="41"/>
  </si>
  <si>
    <t>工事監理業務に係る費用（対価A-4）</t>
    <rPh sb="0" eb="2">
      <t>コウジ</t>
    </rPh>
    <rPh sb="2" eb="4">
      <t>カンリ</t>
    </rPh>
    <rPh sb="4" eb="6">
      <t>ギョウム</t>
    </rPh>
    <rPh sb="7" eb="8">
      <t>カカワ</t>
    </rPh>
    <rPh sb="9" eb="11">
      <t>ヒヨウ</t>
    </rPh>
    <rPh sb="12" eb="14">
      <t>タイカ</t>
    </rPh>
    <phoneticPr fontId="5"/>
  </si>
  <si>
    <t>品目区分</t>
  </si>
  <si>
    <t>【資本の部】（期末残高）</t>
    <rPh sb="1" eb="3">
      <t>シホン</t>
    </rPh>
    <rPh sb="4" eb="5">
      <t>ブ</t>
    </rPh>
    <rPh sb="7" eb="9">
      <t>キマツ</t>
    </rPh>
    <rPh sb="9" eb="11">
      <t>ザンダカ</t>
    </rPh>
    <phoneticPr fontId="41"/>
  </si>
  <si>
    <t>特産品等
販売</t>
    <rPh sb="0" eb="4">
      <t>トクサンヒントウ</t>
    </rPh>
    <rPh sb="5" eb="7">
      <t>ハンバイ</t>
    </rPh>
    <phoneticPr fontId="5"/>
  </si>
  <si>
    <t>③その他（　　　　　　　　　　）</t>
  </si>
  <si>
    <t>自主事業に係る費用については、対価に含めないで計算してください。</t>
    <rPh sb="0" eb="2">
      <t>ジシュ</t>
    </rPh>
    <rPh sb="2" eb="4">
      <t>ジギョウ</t>
    </rPh>
    <rPh sb="5" eb="6">
      <t>カカ</t>
    </rPh>
    <rPh sb="7" eb="9">
      <t>ヒヨウ</t>
    </rPh>
    <rPh sb="15" eb="17">
      <t>タイカ</t>
    </rPh>
    <rPh sb="18" eb="19">
      <t>フク</t>
    </rPh>
    <rPh sb="23" eb="25">
      <t>ケイサン</t>
    </rPh>
    <phoneticPr fontId="5"/>
  </si>
  <si>
    <t>Ｂ－２．設備保守管理業務費（税抜）</t>
    <rPh sb="4" eb="6">
      <t>セツビ</t>
    </rPh>
    <rPh sb="6" eb="8">
      <t>ホシュ</t>
    </rPh>
    <rPh sb="8" eb="10">
      <t>カンリ</t>
    </rPh>
    <rPh sb="10" eb="12">
      <t>ギョウム</t>
    </rPh>
    <rPh sb="12" eb="13">
      <t>ヒ</t>
    </rPh>
    <rPh sb="14" eb="16">
      <t>ゼイヌキ</t>
    </rPh>
    <phoneticPr fontId="41"/>
  </si>
  <si>
    <t>価格提案内訳書</t>
    <rPh sb="0" eb="2">
      <t>カカク</t>
    </rPh>
    <rPh sb="2" eb="4">
      <t>テイアン</t>
    </rPh>
    <rPh sb="4" eb="7">
      <t>ウチワケショ</t>
    </rPh>
    <phoneticPr fontId="5"/>
  </si>
  <si>
    <t>合計（税抜）</t>
    <rPh sb="3" eb="5">
      <t>ゼイヌ</t>
    </rPh>
    <phoneticPr fontId="41"/>
  </si>
  <si>
    <t>本Microsoft Excelの様式によりA3版横向きで作成し、A4サイズに折り込んでください。</t>
    <rPh sb="25" eb="26">
      <t>ヨコ</t>
    </rPh>
    <rPh sb="26" eb="27">
      <t>ム</t>
    </rPh>
    <rPh sb="29" eb="31">
      <t>サクセイ</t>
    </rPh>
    <rPh sb="39" eb="40">
      <t>オ</t>
    </rPh>
    <rPh sb="41" eb="42">
      <t>コ</t>
    </rPh>
    <phoneticPr fontId="43"/>
  </si>
  <si>
    <t>商品
区分</t>
  </si>
  <si>
    <t>設備</t>
    <rPh sb="0" eb="2">
      <t>セツビ</t>
    </rPh>
    <phoneticPr fontId="41"/>
  </si>
  <si>
    <t>配当</t>
    <rPh sb="0" eb="2">
      <t>ハイトウ</t>
    </rPh>
    <phoneticPr fontId="41"/>
  </si>
  <si>
    <t>点検種別</t>
    <rPh sb="0" eb="2">
      <t>テンケン</t>
    </rPh>
    <rPh sb="2" eb="4">
      <t>シュベツ</t>
    </rPh>
    <phoneticPr fontId="41"/>
  </si>
  <si>
    <t>５．コワーキング施設（税抜）</t>
    <rPh sb="8" eb="10">
      <t>シセツ</t>
    </rPh>
    <rPh sb="11" eb="13">
      <t>ゼイヌキ</t>
    </rPh>
    <phoneticPr fontId="5"/>
  </si>
  <si>
    <t>維持管理費　計</t>
    <rPh sb="6" eb="7">
      <t>ケイ</t>
    </rPh>
    <phoneticPr fontId="41"/>
  </si>
  <si>
    <t>例：AED</t>
    <rPh sb="0" eb="1">
      <t>レイ</t>
    </rPh>
    <phoneticPr fontId="5"/>
  </si>
  <si>
    <t>清掃業務費</t>
  </si>
  <si>
    <t>対価Ｂ（維持管理業務の対価）</t>
    <rPh sb="0" eb="2">
      <t>タイカ</t>
    </rPh>
    <phoneticPr fontId="41"/>
  </si>
  <si>
    <t>例：法令点検</t>
    <rPh sb="0" eb="1">
      <t>レイ</t>
    </rPh>
    <rPh sb="2" eb="4">
      <t>ホウレイ</t>
    </rPh>
    <rPh sb="4" eb="6">
      <t>テンケン</t>
    </rPh>
    <phoneticPr fontId="5"/>
  </si>
  <si>
    <t>営業外費用　計</t>
    <rPh sb="0" eb="3">
      <t>エイギョウガイ</t>
    </rPh>
    <rPh sb="3" eb="5">
      <t>ヒヨウ</t>
    </rPh>
    <rPh sb="6" eb="7">
      <t>ケイ</t>
    </rPh>
    <phoneticPr fontId="41"/>
  </si>
  <si>
    <t>Ａ－５．開業準備業務費（税抜）</t>
    <rPh sb="10" eb="11">
      <t>ヒ</t>
    </rPh>
    <rPh sb="12" eb="14">
      <t>ゼイヌキ</t>
    </rPh>
    <phoneticPr fontId="41"/>
  </si>
  <si>
    <t>例：シーリングの補修</t>
    <rPh sb="0" eb="1">
      <t>レイ</t>
    </rPh>
    <rPh sb="8" eb="10">
      <t>ホシュウ</t>
    </rPh>
    <phoneticPr fontId="5"/>
  </si>
  <si>
    <t>イベントスペースの利用料</t>
    <rPh sb="9" eb="11">
      <t>リヨウ</t>
    </rPh>
    <rPh sb="11" eb="12">
      <t>リョウ</t>
    </rPh>
    <phoneticPr fontId="5"/>
  </si>
  <si>
    <t>コワーキング</t>
  </si>
  <si>
    <t>利用料区分</t>
    <rPh sb="0" eb="3">
      <t>リヨウリョウ</t>
    </rPh>
    <phoneticPr fontId="5"/>
  </si>
  <si>
    <t>機械設備</t>
    <rPh sb="0" eb="2">
      <t>キカイ</t>
    </rPh>
    <rPh sb="2" eb="4">
      <t>セツビ</t>
    </rPh>
    <phoneticPr fontId="41"/>
  </si>
  <si>
    <t>①市の指定する
納付金の料率の
下限値</t>
    <rPh sb="1" eb="2">
      <t>シ</t>
    </rPh>
    <rPh sb="3" eb="5">
      <t>シテイ</t>
    </rPh>
    <phoneticPr fontId="5"/>
  </si>
  <si>
    <t>②事業者の想定する単年度平均数量
（単位は①による）</t>
    <rPh sb="1" eb="4">
      <t>ジギョウシャ</t>
    </rPh>
    <rPh sb="5" eb="7">
      <t>ソウテイ</t>
    </rPh>
    <rPh sb="9" eb="12">
      <t>タンネンド</t>
    </rPh>
    <rPh sb="12" eb="14">
      <t>ヘイキン</t>
    </rPh>
    <rPh sb="14" eb="16">
      <t>スウリョウ</t>
    </rPh>
    <rPh sb="18" eb="20">
      <t>タンイ</t>
    </rPh>
    <phoneticPr fontId="5"/>
  </si>
  <si>
    <t>②1/4半期
の平均額</t>
    <rPh sb="4" eb="6">
      <t>ハンキ</t>
    </rPh>
    <rPh sb="8" eb="10">
      <t>ヘイキン</t>
    </rPh>
    <rPh sb="10" eb="11">
      <t>ガク</t>
    </rPh>
    <phoneticPr fontId="5"/>
  </si>
  <si>
    <t>③特別経費</t>
    <rPh sb="1" eb="3">
      <t>トクベツ</t>
    </rPh>
    <rPh sb="3" eb="5">
      <t>ケイヒ</t>
    </rPh>
    <phoneticPr fontId="41"/>
  </si>
  <si>
    <t>例：観光案内施設</t>
    <rPh sb="0" eb="1">
      <t>レイ</t>
    </rPh>
    <rPh sb="2" eb="8">
      <t>カンコウアンナイシセツ</t>
    </rPh>
    <phoneticPr fontId="5"/>
  </si>
  <si>
    <t>②事業者の想定する設置台数</t>
    <rPh sb="1" eb="4">
      <t>ジギョウシャ</t>
    </rPh>
    <rPh sb="5" eb="7">
      <t>ソウテイ</t>
    </rPh>
    <rPh sb="9" eb="11">
      <t>セッチ</t>
    </rPh>
    <rPh sb="11" eb="13">
      <t>ダイスウ</t>
    </rPh>
    <phoneticPr fontId="5"/>
  </si>
  <si>
    <t>例：配管</t>
    <rPh sb="0" eb="1">
      <t>レイ</t>
    </rPh>
    <rPh sb="2" eb="4">
      <t>ハイカン</t>
    </rPh>
    <phoneticPr fontId="5"/>
  </si>
  <si>
    <t>①事業者の提案する利用料金</t>
  </si>
  <si>
    <t>運営費　計</t>
    <rPh sb="4" eb="5">
      <t>ケイ</t>
    </rPh>
    <phoneticPr fontId="41"/>
  </si>
  <si>
    <t>事業者の提案（税抜）</t>
    <rPh sb="0" eb="3">
      <t>ジギョウシャ</t>
    </rPh>
    <rPh sb="4" eb="6">
      <t>テイアン</t>
    </rPh>
    <phoneticPr fontId="5"/>
  </si>
  <si>
    <t>合計（税抜）</t>
    <rPh sb="0" eb="1">
      <t>ゴウ</t>
    </rPh>
    <rPh sb="1" eb="2">
      <t>ケイ</t>
    </rPh>
    <rPh sb="3" eb="5">
      <t>ゼイヌキ</t>
    </rPh>
    <phoneticPr fontId="41"/>
  </si>
  <si>
    <t>直接/委託の別</t>
    <rPh sb="0" eb="2">
      <t>チョクセツ</t>
    </rPh>
    <rPh sb="3" eb="5">
      <t>イタク</t>
    </rPh>
    <rPh sb="6" eb="7">
      <t>ベツ</t>
    </rPh>
    <phoneticPr fontId="5"/>
  </si>
  <si>
    <t>算出根拠</t>
    <rPh sb="0" eb="2">
      <t>サンシュツ</t>
    </rPh>
    <rPh sb="2" eb="4">
      <t>コンキョ</t>
    </rPh>
    <phoneticPr fontId="5"/>
  </si>
  <si>
    <t>施設名</t>
    <rPh sb="0" eb="2">
      <t>シセツ</t>
    </rPh>
    <rPh sb="2" eb="3">
      <t>メイ</t>
    </rPh>
    <phoneticPr fontId="5"/>
  </si>
  <si>
    <t>③事業者の想定する
平均利用料金額
（①×②）（円/年）</t>
    <rPh sb="1" eb="4">
      <t>ジギョウシャ</t>
    </rPh>
    <rPh sb="5" eb="7">
      <t>ソウテイ</t>
    </rPh>
    <rPh sb="10" eb="12">
      <t>ヘイキン</t>
    </rPh>
    <rPh sb="12" eb="14">
      <t>リヨウ</t>
    </rPh>
    <rPh sb="14" eb="16">
      <t>リョウキン</t>
    </rPh>
    <rPh sb="16" eb="17">
      <t>ガク</t>
    </rPh>
    <rPh sb="24" eb="25">
      <t>エン</t>
    </rPh>
    <rPh sb="26" eb="27">
      <t>ネン</t>
    </rPh>
    <phoneticPr fontId="5"/>
  </si>
  <si>
    <t>台数</t>
    <rPh sb="0" eb="2">
      <t>ダイスウ</t>
    </rPh>
    <phoneticPr fontId="5"/>
  </si>
  <si>
    <t>使用料区分</t>
    <rPh sb="0" eb="2">
      <t>シヨウ</t>
    </rPh>
    <rPh sb="2" eb="3">
      <t>リョウ</t>
    </rPh>
    <rPh sb="3" eb="5">
      <t>クブン</t>
    </rPh>
    <phoneticPr fontId="5"/>
  </si>
  <si>
    <t>例：●●灯具交換</t>
    <rPh sb="0" eb="1">
      <t>レイ</t>
    </rPh>
    <rPh sb="4" eb="6">
      <t>トウグ</t>
    </rPh>
    <rPh sb="6" eb="8">
      <t>コウカン</t>
    </rPh>
    <phoneticPr fontId="5"/>
  </si>
  <si>
    <t>例：照明</t>
    <rPh sb="0" eb="1">
      <t>レイ</t>
    </rPh>
    <rPh sb="2" eb="4">
      <t>ショウメイ</t>
    </rPh>
    <phoneticPr fontId="5"/>
  </si>
  <si>
    <t>例：共用部照明</t>
    <rPh sb="0" eb="1">
      <t>レイ</t>
    </rPh>
    <rPh sb="2" eb="5">
      <t>キョウヨウブ</t>
    </rPh>
    <rPh sb="5" eb="7">
      <t>ショウメイ</t>
    </rPh>
    <phoneticPr fontId="5"/>
  </si>
  <si>
    <t>例：タイル</t>
    <rPh sb="0" eb="1">
      <t>レイ</t>
    </rPh>
    <phoneticPr fontId="5"/>
  </si>
  <si>
    <t>その他</t>
    <rPh sb="2" eb="3">
      <t>ホカ</t>
    </rPh>
    <phoneticPr fontId="5"/>
  </si>
  <si>
    <t>例：受電盤</t>
    <rPh sb="0" eb="1">
      <t>レイ</t>
    </rPh>
    <rPh sb="2" eb="5">
      <t>ジュデンバン</t>
    </rPh>
    <phoneticPr fontId="5"/>
  </si>
  <si>
    <t>例：駐車場</t>
    <rPh sb="0" eb="1">
      <t>レイ</t>
    </rPh>
    <rPh sb="2" eb="5">
      <t>チュウシャジョウ</t>
    </rPh>
    <phoneticPr fontId="5"/>
  </si>
  <si>
    <t>② 維持管理業務に係る対価総額（対価B）</t>
    <rPh sb="6" eb="8">
      <t>ギョウム</t>
    </rPh>
    <rPh sb="11" eb="13">
      <t>タイカ</t>
    </rPh>
    <rPh sb="13" eb="15">
      <t>ソウガク</t>
    </rPh>
    <phoneticPr fontId="5"/>
  </si>
  <si>
    <t>（様式Ⅳ-４-３）</t>
    <rPh sb="1" eb="3">
      <t>ヨウシキ</t>
    </rPh>
    <phoneticPr fontId="5"/>
  </si>
  <si>
    <t>外構工作物</t>
    <rPh sb="0" eb="2">
      <t>ガイコウ</t>
    </rPh>
    <rPh sb="2" eb="5">
      <t>コウサクブツ</t>
    </rPh>
    <phoneticPr fontId="5"/>
  </si>
  <si>
    <t>建築</t>
    <rPh sb="0" eb="2">
      <t>ケンチク</t>
    </rPh>
    <phoneticPr fontId="5"/>
  </si>
  <si>
    <t>例：日常点検</t>
    <rPh sb="0" eb="1">
      <t>レイ</t>
    </rPh>
    <rPh sb="2" eb="4">
      <t>ニチジョウ</t>
    </rPh>
    <rPh sb="4" eb="6">
      <t>テンケン</t>
    </rPh>
    <phoneticPr fontId="5"/>
  </si>
  <si>
    <t>①諸経費</t>
    <rPh sb="1" eb="4">
      <t>ショケイヒ</t>
    </rPh>
    <phoneticPr fontId="41"/>
  </si>
  <si>
    <t>例：建基法12条点検</t>
    <rPh sb="0" eb="1">
      <t>レイ</t>
    </rPh>
    <rPh sb="2" eb="5">
      <t>ケンキホウ</t>
    </rPh>
    <rPh sb="7" eb="8">
      <t>ジョウ</t>
    </rPh>
    <rPh sb="8" eb="10">
      <t>テンケン</t>
    </rPh>
    <phoneticPr fontId="5"/>
  </si>
  <si>
    <t>　うち直接業務費</t>
    <rPh sb="3" eb="5">
      <t>チョクセツ</t>
    </rPh>
    <rPh sb="5" eb="7">
      <t>ギョウム</t>
    </rPh>
    <rPh sb="7" eb="8">
      <t>ヒ</t>
    </rPh>
    <phoneticPr fontId="5"/>
  </si>
  <si>
    <t>例：目視点検</t>
    <rPh sb="0" eb="1">
      <t>レイ</t>
    </rPh>
    <rPh sb="2" eb="4">
      <t>モクシ</t>
    </rPh>
    <rPh sb="4" eb="6">
      <t>テンケン</t>
    </rPh>
    <phoneticPr fontId="5"/>
  </si>
  <si>
    <t>例：有資格者目視点検</t>
    <rPh sb="0" eb="1">
      <t>レイ</t>
    </rPh>
    <rPh sb="2" eb="6">
      <t>ユウシカクシャ</t>
    </rPh>
    <rPh sb="6" eb="8">
      <t>モクシ</t>
    </rPh>
    <rPh sb="8" eb="10">
      <t>テンケン</t>
    </rPh>
    <phoneticPr fontId="5"/>
  </si>
  <si>
    <t>１．什器リスト</t>
    <rPh sb="2" eb="4">
      <t>ジュウキ</t>
    </rPh>
    <phoneticPr fontId="5"/>
  </si>
  <si>
    <t>利用料金（芝生広場（ｲﾍﾞﾝﾄｽﾍﾟｰｽ））</t>
    <rPh sb="5" eb="9">
      <t>シバフ</t>
    </rPh>
    <phoneticPr fontId="5"/>
  </si>
  <si>
    <t>自主事業の事業収支計画</t>
    <rPh sb="0" eb="2">
      <t>ジシュ</t>
    </rPh>
    <rPh sb="2" eb="4">
      <t>ジギョウ</t>
    </rPh>
    <rPh sb="5" eb="7">
      <t>ジギョウ</t>
    </rPh>
    <rPh sb="7" eb="9">
      <t>シュウシ</t>
    </rPh>
    <rPh sb="9" eb="11">
      <t>ケイカク</t>
    </rPh>
    <phoneticPr fontId="5"/>
  </si>
  <si>
    <t>建物
補修費</t>
    <rPh sb="0" eb="2">
      <t>タテモノ</t>
    </rPh>
    <rPh sb="3" eb="5">
      <t>ホシュウ</t>
    </rPh>
    <rPh sb="5" eb="6">
      <t>ヒ</t>
    </rPh>
    <phoneticPr fontId="5"/>
  </si>
  <si>
    <t>例：水質検査</t>
    <rPh sb="0" eb="1">
      <t>レイ</t>
    </rPh>
    <rPh sb="2" eb="4">
      <t>スイシツ</t>
    </rPh>
    <rPh sb="4" eb="6">
      <t>ケンサ</t>
    </rPh>
    <phoneticPr fontId="5"/>
  </si>
  <si>
    <t>（様式Ⅳ－５－７）</t>
    <rPh sb="1" eb="3">
      <t>ヨウシキ</t>
    </rPh>
    <phoneticPr fontId="41"/>
  </si>
  <si>
    <t>④事業者の想定する
総事業期間の
納付金支払総額
（②×③）（円）</t>
    <rPh sb="1" eb="4">
      <t>ジギョウシャ</t>
    </rPh>
    <rPh sb="5" eb="7">
      <t>ソウテイ</t>
    </rPh>
    <rPh sb="10" eb="11">
      <t>ソウ</t>
    </rPh>
    <rPh sb="11" eb="13">
      <t>ジギョウ</t>
    </rPh>
    <rPh sb="13" eb="15">
      <t>キカン</t>
    </rPh>
    <rPh sb="17" eb="20">
      <t>ノウフキン</t>
    </rPh>
    <rPh sb="20" eb="22">
      <t>シハライ</t>
    </rPh>
    <rPh sb="22" eb="24">
      <t>ソウガク</t>
    </rPh>
    <rPh sb="31" eb="32">
      <t>エン</t>
    </rPh>
    <phoneticPr fontId="5"/>
  </si>
  <si>
    <t>例：定期点検</t>
    <rPh sb="0" eb="1">
      <t>レイ</t>
    </rPh>
    <rPh sb="2" eb="4">
      <t>テイキ</t>
    </rPh>
    <rPh sb="4" eb="6">
      <t>テンケン</t>
    </rPh>
    <phoneticPr fontId="5"/>
  </si>
  <si>
    <t>例：タイルの交換</t>
    <rPh sb="0" eb="1">
      <t>レイ</t>
    </rPh>
    <rPh sb="6" eb="8">
      <t>コウカン</t>
    </rPh>
    <phoneticPr fontId="5"/>
  </si>
  <si>
    <t>芝生広場(イベントスペース)施設運営業務</t>
  </si>
  <si>
    <t>例：室外機</t>
    <rPh sb="0" eb="1">
      <t>レイ</t>
    </rPh>
    <rPh sb="2" eb="5">
      <t>シツガイキ</t>
    </rPh>
    <phoneticPr fontId="5"/>
  </si>
  <si>
    <t>コワーキング施設</t>
    <rPh sb="6" eb="8">
      <t>シセツ</t>
    </rPh>
    <phoneticPr fontId="5"/>
  </si>
  <si>
    <t>利用料金</t>
    <rPh sb="0" eb="2">
      <t>リヨウ</t>
    </rPh>
    <rPh sb="2" eb="4">
      <t>リョウキン</t>
    </rPh>
    <phoneticPr fontId="5"/>
  </si>
  <si>
    <t>例：給水</t>
    <rPh sb="0" eb="1">
      <t>レイ</t>
    </rPh>
    <rPh sb="2" eb="4">
      <t>キュウスイ</t>
    </rPh>
    <phoneticPr fontId="5"/>
  </si>
  <si>
    <t>５．共通費</t>
    <rPh sb="2" eb="4">
      <t>キョウツウ</t>
    </rPh>
    <rPh sb="4" eb="5">
      <t>ヒ</t>
    </rPh>
    <phoneticPr fontId="5"/>
  </si>
  <si>
    <t>②技術経費</t>
    <rPh sb="1" eb="3">
      <t>ギジュツ</t>
    </rPh>
    <rPh sb="3" eb="5">
      <t>ケイヒ</t>
    </rPh>
    <phoneticPr fontId="41"/>
  </si>
  <si>
    <t>①許認可申請費等</t>
    <rPh sb="1" eb="4">
      <t>キョニンカ</t>
    </rPh>
    <rPh sb="4" eb="7">
      <t>シンセイヒ</t>
    </rPh>
    <rPh sb="7" eb="8">
      <t>トウ</t>
    </rPh>
    <phoneticPr fontId="5"/>
  </si>
  <si>
    <t>（様式Ⅳ-９-３）</t>
    <rPh sb="1" eb="3">
      <t>ヨウシキ</t>
    </rPh>
    <phoneticPr fontId="5"/>
  </si>
  <si>
    <t>２．共通費</t>
    <rPh sb="2" eb="4">
      <t>キョウツウ</t>
    </rPh>
    <rPh sb="4" eb="5">
      <t>ヒ</t>
    </rPh>
    <phoneticPr fontId="5"/>
  </si>
  <si>
    <t>②1/4半期の
の平均額</t>
    <rPh sb="4" eb="6">
      <t>ハンキ</t>
    </rPh>
    <rPh sb="9" eb="11">
      <t>ヘイキン</t>
    </rPh>
    <rPh sb="11" eb="12">
      <t>ガク</t>
    </rPh>
    <phoneticPr fontId="5"/>
  </si>
  <si>
    <t>例：芝生</t>
    <rPh sb="0" eb="1">
      <t>レイ</t>
    </rPh>
    <rPh sb="2" eb="4">
      <t>シバフ</t>
    </rPh>
    <phoneticPr fontId="5"/>
  </si>
  <si>
    <t>①建築設計費</t>
    <rPh sb="1" eb="3">
      <t>ケンチク</t>
    </rPh>
    <rPh sb="3" eb="5">
      <t>セッケイ</t>
    </rPh>
    <rPh sb="5" eb="6">
      <t>ヒ</t>
    </rPh>
    <phoneticPr fontId="5"/>
  </si>
  <si>
    <t>１．建築物維持管理業務</t>
  </si>
  <si>
    <t>②外構設計費</t>
    <rPh sb="1" eb="3">
      <t>ガイコウ</t>
    </rPh>
    <rPh sb="3" eb="5">
      <t>セッケイ</t>
    </rPh>
    <rPh sb="5" eb="6">
      <t>ヒ</t>
    </rPh>
    <phoneticPr fontId="5"/>
  </si>
  <si>
    <t>②電気設備工事費</t>
    <rPh sb="1" eb="3">
      <t>デンキ</t>
    </rPh>
    <rPh sb="3" eb="5">
      <t>セツビ</t>
    </rPh>
    <rPh sb="5" eb="7">
      <t>コウジ</t>
    </rPh>
    <rPh sb="7" eb="8">
      <t>ヒ</t>
    </rPh>
    <phoneticPr fontId="41"/>
  </si>
  <si>
    <t>③機械設備工事費</t>
    <rPh sb="1" eb="3">
      <t>キカイ</t>
    </rPh>
    <rPh sb="3" eb="5">
      <t>セツビ</t>
    </rPh>
    <rPh sb="5" eb="7">
      <t>コウジ</t>
    </rPh>
    <rPh sb="7" eb="8">
      <t>ヒ</t>
    </rPh>
    <phoneticPr fontId="41"/>
  </si>
  <si>
    <t>①屋内施設用什器備品費（市財産分）</t>
    <rPh sb="1" eb="3">
      <t>オクナイ</t>
    </rPh>
    <rPh sb="3" eb="6">
      <t>シセツヨウ</t>
    </rPh>
    <rPh sb="6" eb="8">
      <t>ジュウキ</t>
    </rPh>
    <rPh sb="8" eb="10">
      <t>ビヒン</t>
    </rPh>
    <rPh sb="10" eb="11">
      <t>ヒ</t>
    </rPh>
    <rPh sb="12" eb="13">
      <t>シ</t>
    </rPh>
    <rPh sb="13" eb="15">
      <t>ザイサン</t>
    </rPh>
    <rPh sb="15" eb="16">
      <t>ブン</t>
    </rPh>
    <phoneticPr fontId="5"/>
  </si>
  <si>
    <t>⑤事業者が提案する
納付金の料率
（％）</t>
  </si>
  <si>
    <t>②外構施設用什器備品費</t>
    <rPh sb="1" eb="3">
      <t>ガイコウ</t>
    </rPh>
    <rPh sb="3" eb="6">
      <t>シセツヨウ</t>
    </rPh>
    <rPh sb="6" eb="8">
      <t>ジュウキ</t>
    </rPh>
    <rPh sb="8" eb="10">
      <t>ビヒン</t>
    </rPh>
    <rPh sb="10" eb="11">
      <t>ヒ</t>
    </rPh>
    <phoneticPr fontId="5"/>
  </si>
  <si>
    <t>①建築工事監理費</t>
    <rPh sb="1" eb="3">
      <t>ケンチク</t>
    </rPh>
    <rPh sb="3" eb="5">
      <t>コウジ</t>
    </rPh>
    <rPh sb="5" eb="7">
      <t>カンリ</t>
    </rPh>
    <rPh sb="7" eb="8">
      <t>ヒ</t>
    </rPh>
    <phoneticPr fontId="5"/>
  </si>
  <si>
    <t>②外構工事監理費</t>
    <rPh sb="1" eb="3">
      <t>ガイコウ</t>
    </rPh>
    <rPh sb="3" eb="5">
      <t>コウジ</t>
    </rPh>
    <rPh sb="5" eb="7">
      <t>カンリ</t>
    </rPh>
    <rPh sb="7" eb="8">
      <t>ヒ</t>
    </rPh>
    <phoneticPr fontId="5"/>
  </si>
  <si>
    <t>（単位：円（税抜））</t>
    <rPh sb="6" eb="8">
      <t>ゼイヌキ</t>
    </rPh>
    <phoneticPr fontId="5"/>
  </si>
  <si>
    <t>その他</t>
    <rPh sb="2" eb="3">
      <t>タ</t>
    </rPh>
    <phoneticPr fontId="42"/>
  </si>
  <si>
    <t>２．観光案内施設運営業務費</t>
  </si>
  <si>
    <t>①一般管理費等</t>
    <rPh sb="1" eb="3">
      <t>イッパン</t>
    </rPh>
    <rPh sb="3" eb="6">
      <t>カンリヒ</t>
    </rPh>
    <phoneticPr fontId="5"/>
  </si>
  <si>
    <t>例：AEDリース</t>
    <rPh sb="0" eb="1">
      <t>レイ</t>
    </rPh>
    <phoneticPr fontId="5"/>
  </si>
  <si>
    <t>例：定期清掃</t>
    <rPh sb="0" eb="1">
      <t>レイ</t>
    </rPh>
    <rPh sb="2" eb="4">
      <t>テイキ</t>
    </rPh>
    <rPh sb="4" eb="6">
      <t>セイソウ</t>
    </rPh>
    <phoneticPr fontId="5"/>
  </si>
  <si>
    <t>例：日常清掃</t>
    <rPh sb="0" eb="1">
      <t>レイ</t>
    </rPh>
    <rPh sb="2" eb="4">
      <t>ニチジョウ</t>
    </rPh>
    <rPh sb="4" eb="6">
      <t>セイソウ</t>
    </rPh>
    <phoneticPr fontId="5"/>
  </si>
  <si>
    <t>例：共通部</t>
    <rPh sb="0" eb="1">
      <t>レイ</t>
    </rPh>
    <rPh sb="2" eb="4">
      <t>キョウツウ</t>
    </rPh>
    <rPh sb="4" eb="5">
      <t>ブ</t>
    </rPh>
    <phoneticPr fontId="5"/>
  </si>
  <si>
    <t>例：観光案内施設</t>
    <rPh sb="0" eb="1">
      <t>レイ</t>
    </rPh>
    <rPh sb="2" eb="4">
      <t>カンコウ</t>
    </rPh>
    <rPh sb="4" eb="6">
      <t>アンナイ</t>
    </rPh>
    <rPh sb="6" eb="8">
      <t>シセツ</t>
    </rPh>
    <phoneticPr fontId="5"/>
  </si>
  <si>
    <t>借入金残高</t>
    <rPh sb="0" eb="2">
      <t>カリイレ</t>
    </rPh>
    <rPh sb="2" eb="3">
      <t>キン</t>
    </rPh>
    <rPh sb="3" eb="5">
      <t>ザンダカ</t>
    </rPh>
    <phoneticPr fontId="41"/>
  </si>
  <si>
    <t>例：清掃、備品補充</t>
    <rPh sb="0" eb="1">
      <t>レイ</t>
    </rPh>
    <rPh sb="2" eb="4">
      <t>セイソウ</t>
    </rPh>
    <rPh sb="5" eb="7">
      <t>ビヒン</t>
    </rPh>
    <rPh sb="7" eb="9">
      <t>ホジュウ</t>
    </rPh>
    <phoneticPr fontId="5"/>
  </si>
  <si>
    <t>例：ガラス清掃</t>
    <rPh sb="0" eb="1">
      <t>レイ</t>
    </rPh>
    <rPh sb="5" eb="7">
      <t>セイソウ</t>
    </rPh>
    <phoneticPr fontId="5"/>
  </si>
  <si>
    <t>SPCの事業収支計画</t>
    <rPh sb="4" eb="6">
      <t>ジギョウ</t>
    </rPh>
    <rPh sb="6" eb="8">
      <t>シュウシ</t>
    </rPh>
    <rPh sb="8" eb="10">
      <t>ケイカク</t>
    </rPh>
    <phoneticPr fontId="5"/>
  </si>
  <si>
    <t>運営業務（独立採算）の長期収支計画</t>
    <rPh sb="0" eb="2">
      <t>ウンエイ</t>
    </rPh>
    <rPh sb="2" eb="4">
      <t>ギョウム</t>
    </rPh>
    <rPh sb="5" eb="7">
      <t>ドクリツ</t>
    </rPh>
    <rPh sb="7" eb="9">
      <t>サイサン</t>
    </rPh>
    <rPh sb="11" eb="13">
      <t>チョウキ</t>
    </rPh>
    <rPh sb="13" eb="15">
      <t>シュウシ</t>
    </rPh>
    <rPh sb="15" eb="17">
      <t>ケイカク</t>
    </rPh>
    <phoneticPr fontId="5"/>
  </si>
  <si>
    <t>対価A-3</t>
  </si>
  <si>
    <t>例：●●灯具清掃</t>
    <rPh sb="0" eb="1">
      <t>レイ</t>
    </rPh>
    <rPh sb="4" eb="6">
      <t>トウグ</t>
    </rPh>
    <rPh sb="6" eb="8">
      <t>セイソウ</t>
    </rPh>
    <phoneticPr fontId="5"/>
  </si>
  <si>
    <t>例：誘導員</t>
    <rPh sb="0" eb="1">
      <t>レイ</t>
    </rPh>
    <rPh sb="2" eb="5">
      <t>ユウドウイン</t>
    </rPh>
    <phoneticPr fontId="5"/>
  </si>
  <si>
    <t>記入要領</t>
    <rPh sb="0" eb="2">
      <t>キニュウ</t>
    </rPh>
    <rPh sb="2" eb="4">
      <t>ヨウリョウ</t>
    </rPh>
    <phoneticPr fontId="5"/>
  </si>
  <si>
    <t>例：機械警備</t>
    <rPh sb="0" eb="1">
      <t>レイ</t>
    </rPh>
    <rPh sb="2" eb="4">
      <t>キカイ</t>
    </rPh>
    <rPh sb="4" eb="6">
      <t>ケイビ</t>
    </rPh>
    <phoneticPr fontId="5"/>
  </si>
  <si>
    <t>本Microsoft Excelの様式によりA4版縦向きで作成してください。</t>
    <rPh sb="25" eb="26">
      <t>タテ</t>
    </rPh>
    <phoneticPr fontId="41"/>
  </si>
  <si>
    <t>例：委託</t>
    <rPh sb="0" eb="1">
      <t>レイ</t>
    </rPh>
    <rPh sb="2" eb="4">
      <t>イタク</t>
    </rPh>
    <phoneticPr fontId="5"/>
  </si>
  <si>
    <t>対価B-1</t>
  </si>
  <si>
    <t>例：床</t>
    <rPh sb="0" eb="1">
      <t>レイ</t>
    </rPh>
    <rPh sb="2" eb="3">
      <t>ユカ</t>
    </rPh>
    <phoneticPr fontId="5"/>
  </si>
  <si>
    <t>３．自動販売機</t>
    <rPh sb="2" eb="4">
      <t>ジドウ</t>
    </rPh>
    <rPh sb="4" eb="7">
      <t>ハンバイキ</t>
    </rPh>
    <phoneticPr fontId="5"/>
  </si>
  <si>
    <t>Ⅰ．点検業務費</t>
    <rPh sb="2" eb="4">
      <t>テンケン</t>
    </rPh>
    <rPh sb="4" eb="6">
      <t>ギョウム</t>
    </rPh>
    <rPh sb="6" eb="7">
      <t>ヒ</t>
    </rPh>
    <phoneticPr fontId="5"/>
  </si>
  <si>
    <t>Ｂ－５．安全管理・警備業務費（税抜）</t>
    <rPh sb="4" eb="6">
      <t>アンゼン</t>
    </rPh>
    <rPh sb="6" eb="8">
      <t>カンリ</t>
    </rPh>
    <rPh sb="9" eb="11">
      <t>ケイビ</t>
    </rPh>
    <rPh sb="11" eb="13">
      <t>ギョウム</t>
    </rPh>
    <rPh sb="13" eb="14">
      <t>ヒ</t>
    </rPh>
    <rPh sb="15" eb="17">
      <t>ゼイヌキ</t>
    </rPh>
    <phoneticPr fontId="41"/>
  </si>
  <si>
    <t>管理項目</t>
    <rPh sb="0" eb="2">
      <t>カンリ</t>
    </rPh>
    <rPh sb="2" eb="4">
      <t>コウモク</t>
    </rPh>
    <phoneticPr fontId="41"/>
  </si>
  <si>
    <t>投資</t>
    <rPh sb="0" eb="2">
      <t>トウシ</t>
    </rPh>
    <phoneticPr fontId="42"/>
  </si>
  <si>
    <t>一般管理費等</t>
    <rPh sb="0" eb="2">
      <t>イッパン</t>
    </rPh>
    <rPh sb="2" eb="5">
      <t>カンリヒ</t>
    </rPh>
    <rPh sb="5" eb="6">
      <t>トウ</t>
    </rPh>
    <phoneticPr fontId="5"/>
  </si>
  <si>
    <t>２．設備保守管理業務</t>
    <rPh sb="2" eb="4">
      <t>セツビ</t>
    </rPh>
    <rPh sb="4" eb="6">
      <t>ホシュ</t>
    </rPh>
    <rPh sb="6" eb="8">
      <t>カンリ</t>
    </rPh>
    <rPh sb="8" eb="10">
      <t>ギョウム</t>
    </rPh>
    <phoneticPr fontId="5"/>
  </si>
  <si>
    <t>②事業者が想定する
事業期間総売上
（円）</t>
  </si>
  <si>
    <t>３．外構施設維持管理業務</t>
    <rPh sb="2" eb="4">
      <t>ガイコウ</t>
    </rPh>
    <rPh sb="4" eb="6">
      <t>シセツ</t>
    </rPh>
    <rPh sb="6" eb="8">
      <t>イジ</t>
    </rPh>
    <rPh sb="8" eb="10">
      <t>カンリ</t>
    </rPh>
    <rPh sb="10" eb="12">
      <t>ギョウム</t>
    </rPh>
    <phoneticPr fontId="5"/>
  </si>
  <si>
    <t>５．安全管理・警備業務費</t>
  </si>
  <si>
    <t>６．共通費</t>
    <rPh sb="2" eb="4">
      <t>キョウツウ</t>
    </rPh>
    <rPh sb="4" eb="5">
      <t>ヒ</t>
    </rPh>
    <phoneticPr fontId="5"/>
  </si>
  <si>
    <t>うち直接業務費</t>
    <rPh sb="2" eb="4">
      <t>チョクセツ</t>
    </rPh>
    <rPh sb="4" eb="6">
      <t>ギョウム</t>
    </rPh>
    <rPh sb="6" eb="7">
      <t>ヒ</t>
    </rPh>
    <phoneticPr fontId="5"/>
  </si>
  <si>
    <t>②支出</t>
    <rPh sb="1" eb="3">
      <t>シシュツ</t>
    </rPh>
    <phoneticPr fontId="41"/>
  </si>
  <si>
    <t>食/年</t>
    <rPh sb="0" eb="1">
      <t>タ</t>
    </rPh>
    <rPh sb="2" eb="3">
      <t>ネン</t>
    </rPh>
    <phoneticPr fontId="5"/>
  </si>
  <si>
    <t>円/年</t>
    <rPh sb="0" eb="1">
      <t>エン</t>
    </rPh>
    <rPh sb="2" eb="3">
      <t>ネン</t>
    </rPh>
    <phoneticPr fontId="5"/>
  </si>
  <si>
    <t>・</t>
  </si>
  <si>
    <t>年間平均食数</t>
    <rPh sb="0" eb="2">
      <t>ネンカン</t>
    </rPh>
    <rPh sb="2" eb="4">
      <t>ヘイキン</t>
    </rPh>
    <rPh sb="4" eb="6">
      <t>ショクスウ</t>
    </rPh>
    <phoneticPr fontId="5"/>
  </si>
  <si>
    <t>期首残高</t>
  </si>
  <si>
    <t>③事業者の想定する
事業期間総売上
（円）</t>
    <rPh sb="1" eb="4">
      <t>ジギョウシャ</t>
    </rPh>
    <rPh sb="5" eb="7">
      <t>ソウテイ</t>
    </rPh>
    <rPh sb="10" eb="12">
      <t>ジギョウ</t>
    </rPh>
    <rPh sb="12" eb="14">
      <t>キカン</t>
    </rPh>
    <rPh sb="14" eb="15">
      <t>ソウ</t>
    </rPh>
    <rPh sb="15" eb="17">
      <t>ウリアゲ</t>
    </rPh>
    <rPh sb="19" eb="20">
      <t>エン</t>
    </rPh>
    <phoneticPr fontId="5"/>
  </si>
  <si>
    <t>四半期ごとの金額を作成する際に端数が生じる場合は、第1～第3四半期の小数点以下は切り捨て、</t>
    <rPh sb="6" eb="8">
      <t>キンガク</t>
    </rPh>
    <rPh sb="9" eb="11">
      <t>サクセイ</t>
    </rPh>
    <rPh sb="13" eb="14">
      <t>サイ</t>
    </rPh>
    <rPh sb="18" eb="19">
      <t>ショウ</t>
    </rPh>
    <rPh sb="25" eb="26">
      <t>ダイ</t>
    </rPh>
    <rPh sb="28" eb="29">
      <t>ダイ</t>
    </rPh>
    <rPh sb="30" eb="33">
      <t>シハンキ</t>
    </rPh>
    <rPh sb="34" eb="37">
      <t>ショウスウテン</t>
    </rPh>
    <rPh sb="37" eb="39">
      <t>イカ</t>
    </rPh>
    <rPh sb="40" eb="41">
      <t>キ</t>
    </rPh>
    <rPh sb="42" eb="43">
      <t>ス</t>
    </rPh>
    <phoneticPr fontId="5"/>
  </si>
  <si>
    <t>２．備品リスト</t>
    <rPh sb="2" eb="4">
      <t>ビヒン</t>
    </rPh>
    <phoneticPr fontId="5"/>
  </si>
  <si>
    <t>期末残高</t>
  </si>
  <si>
    <t>体験型観光</t>
    <rPh sb="0" eb="5">
      <t>タイケンガタカンコウ</t>
    </rPh>
    <phoneticPr fontId="5"/>
  </si>
  <si>
    <t>提案内容に合わせて「その他の費用」欄や項目を追加し、その内容を可能な限り具体的に記載してください。</t>
    <rPh sb="0" eb="2">
      <t>テイアン</t>
    </rPh>
    <rPh sb="2" eb="4">
      <t>ナイヨウ</t>
    </rPh>
    <rPh sb="5" eb="6">
      <t>ア</t>
    </rPh>
    <rPh sb="12" eb="13">
      <t>タ</t>
    </rPh>
    <rPh sb="14" eb="16">
      <t>ヒヨウ</t>
    </rPh>
    <rPh sb="17" eb="18">
      <t>ラン</t>
    </rPh>
    <rPh sb="19" eb="21">
      <t>コウモク</t>
    </rPh>
    <rPh sb="22" eb="24">
      <t>ツイカ</t>
    </rPh>
    <rPh sb="28" eb="30">
      <t>ナイヨウ</t>
    </rPh>
    <rPh sb="31" eb="33">
      <t>カノウ</t>
    </rPh>
    <rPh sb="34" eb="35">
      <t>カギ</t>
    </rPh>
    <rPh sb="36" eb="39">
      <t>グタイテキ</t>
    </rPh>
    <rPh sb="40" eb="42">
      <t>キサイ</t>
    </rPh>
    <phoneticPr fontId="5"/>
  </si>
  <si>
    <t>事業年度</t>
    <rPh sb="0" eb="2">
      <t>ジギョウ</t>
    </rPh>
    <rPh sb="2" eb="4">
      <t>ネンド</t>
    </rPh>
    <phoneticPr fontId="5"/>
  </si>
  <si>
    <t>運営業務(光熱水費）の対価</t>
    <rPh sb="0" eb="4">
      <t>ウンエイギョウム</t>
    </rPh>
    <rPh sb="5" eb="9">
      <t>コウネツスイヒ</t>
    </rPh>
    <rPh sb="11" eb="13">
      <t>タイカ</t>
    </rPh>
    <phoneticPr fontId="5"/>
  </si>
  <si>
    <t>税引前当期純利益</t>
    <rPh sb="5" eb="8">
      <t>ジュンリエキ</t>
    </rPh>
    <phoneticPr fontId="41"/>
  </si>
  <si>
    <t>統括管理業務費（維持管理運営期間）</t>
    <rPh sb="0" eb="2">
      <t>トウカツ</t>
    </rPh>
    <rPh sb="2" eb="4">
      <t>カンリ</t>
    </rPh>
    <rPh sb="4" eb="6">
      <t>ギョウム</t>
    </rPh>
    <rPh sb="6" eb="7">
      <t>ヒ</t>
    </rPh>
    <rPh sb="8" eb="10">
      <t>イジ</t>
    </rPh>
    <rPh sb="10" eb="12">
      <t>カンリ</t>
    </rPh>
    <rPh sb="12" eb="14">
      <t>ウンエイ</t>
    </rPh>
    <rPh sb="14" eb="16">
      <t>キカン</t>
    </rPh>
    <phoneticPr fontId="5"/>
  </si>
  <si>
    <t>観光案内運営業務に要する費用</t>
  </si>
  <si>
    <t>対価C-3</t>
  </si>
  <si>
    <t>建物外
安全管理
・
警備費</t>
    <rPh sb="0" eb="2">
      <t>タテモノ</t>
    </rPh>
    <rPh sb="2" eb="3">
      <t>ソト</t>
    </rPh>
    <phoneticPr fontId="5"/>
  </si>
  <si>
    <t>例：昇降機</t>
    <rPh sb="0" eb="1">
      <t>レイ</t>
    </rPh>
    <rPh sb="2" eb="5">
      <t>ショウコウキ</t>
    </rPh>
    <phoneticPr fontId="5"/>
  </si>
  <si>
    <t>建物内
設備
補修費</t>
    <rPh sb="0" eb="2">
      <t>タテモノ</t>
    </rPh>
    <rPh sb="2" eb="3">
      <t>ナイ</t>
    </rPh>
    <rPh sb="4" eb="6">
      <t>セツビ</t>
    </rPh>
    <rPh sb="7" eb="9">
      <t>ホシュウ</t>
    </rPh>
    <rPh sb="9" eb="10">
      <t>ヒ</t>
    </rPh>
    <phoneticPr fontId="5"/>
  </si>
  <si>
    <t>例：昇降機設備点検</t>
    <rPh sb="0" eb="1">
      <t>レイ</t>
    </rPh>
    <rPh sb="2" eb="5">
      <t>ショウコウキ</t>
    </rPh>
    <rPh sb="5" eb="7">
      <t>セツビ</t>
    </rPh>
    <rPh sb="7" eb="9">
      <t>テンケン</t>
    </rPh>
    <phoneticPr fontId="5"/>
  </si>
  <si>
    <t>５．各施設の運営準備業務費</t>
    <rPh sb="2" eb="3">
      <t>カク</t>
    </rPh>
    <rPh sb="3" eb="5">
      <t>シセツ</t>
    </rPh>
    <rPh sb="6" eb="8">
      <t>ウンエイ</t>
    </rPh>
    <rPh sb="8" eb="10">
      <t>ジュンビ</t>
    </rPh>
    <rPh sb="10" eb="12">
      <t>ギョウム</t>
    </rPh>
    <rPh sb="12" eb="13">
      <t>ヒ</t>
    </rPh>
    <phoneticPr fontId="5"/>
  </si>
  <si>
    <t>計（税抜）</t>
    <rPh sb="0" eb="1">
      <t>ケイ</t>
    </rPh>
    <rPh sb="2" eb="4">
      <t>ゼイヌキ</t>
    </rPh>
    <phoneticPr fontId="41"/>
  </si>
  <si>
    <t>外構
施設
補修費</t>
    <rPh sb="0" eb="2">
      <t>ガイコウ</t>
    </rPh>
    <rPh sb="3" eb="5">
      <t>シセツ</t>
    </rPh>
    <rPh sb="6" eb="8">
      <t>ホシュウ</t>
    </rPh>
    <rPh sb="8" eb="9">
      <t>ヒ</t>
    </rPh>
    <phoneticPr fontId="5"/>
  </si>
  <si>
    <t>建物外
設備
補修費</t>
    <rPh sb="0" eb="2">
      <t>タテモノ</t>
    </rPh>
    <rPh sb="2" eb="3">
      <t>ガイ</t>
    </rPh>
    <rPh sb="4" eb="6">
      <t>セツビ</t>
    </rPh>
    <rPh sb="7" eb="9">
      <t>ホシュウ</t>
    </rPh>
    <rPh sb="9" eb="10">
      <t>ヒ</t>
    </rPh>
    <phoneticPr fontId="5"/>
  </si>
  <si>
    <t>建物内
清掃費</t>
    <rPh sb="0" eb="2">
      <t>タテモノ</t>
    </rPh>
    <rPh sb="2" eb="3">
      <t>ナイ</t>
    </rPh>
    <rPh sb="4" eb="6">
      <t>セイソウ</t>
    </rPh>
    <rPh sb="6" eb="7">
      <t>ヒ</t>
    </rPh>
    <phoneticPr fontId="5"/>
  </si>
  <si>
    <t>対価Ｃ（運営業務）内訳書</t>
    <rPh sb="0" eb="2">
      <t>タイカ</t>
    </rPh>
    <rPh sb="4" eb="6">
      <t>ウンエイ</t>
    </rPh>
    <rPh sb="6" eb="8">
      <t>ギョウム</t>
    </rPh>
    <rPh sb="9" eb="12">
      <t>ウチワケショ</t>
    </rPh>
    <phoneticPr fontId="41"/>
  </si>
  <si>
    <t>建物内
安全管理
・
警備費</t>
    <rPh sb="0" eb="2">
      <t>タテモノ</t>
    </rPh>
    <rPh sb="2" eb="3">
      <t>ナイ</t>
    </rPh>
    <rPh sb="4" eb="6">
      <t>アンゼン</t>
    </rPh>
    <rPh sb="6" eb="8">
      <t>カンリ</t>
    </rPh>
    <rPh sb="11" eb="13">
      <t>ケイビ</t>
    </rPh>
    <rPh sb="13" eb="14">
      <t>ヒ</t>
    </rPh>
    <phoneticPr fontId="41"/>
  </si>
  <si>
    <t>Ｃ－３.光熱水費（税抜）</t>
    <rPh sb="4" eb="8">
      <t>コウネツスイヒ</t>
    </rPh>
    <rPh sb="9" eb="11">
      <t>ゼイヌキ</t>
    </rPh>
    <phoneticPr fontId="5"/>
  </si>
  <si>
    <t>Ａ－３．建設工事費（税抜）</t>
    <rPh sb="4" eb="6">
      <t>ケンセツ</t>
    </rPh>
    <rPh sb="6" eb="8">
      <t>コウジ</t>
    </rPh>
    <rPh sb="8" eb="9">
      <t>ヒ</t>
    </rPh>
    <rPh sb="10" eb="12">
      <t>ゼイヌキ</t>
    </rPh>
    <phoneticPr fontId="41"/>
  </si>
  <si>
    <t>外構施設維持管理業務</t>
    <rPh sb="0" eb="2">
      <t>ガイコウ</t>
    </rPh>
    <rPh sb="2" eb="4">
      <t>シセツ</t>
    </rPh>
    <rPh sb="4" eb="6">
      <t>イジ</t>
    </rPh>
    <rPh sb="6" eb="8">
      <t>カンリ</t>
    </rPh>
    <rPh sb="8" eb="10">
      <t>ギョウム</t>
    </rPh>
    <phoneticPr fontId="5"/>
  </si>
  <si>
    <t>安全管理・警備業務費</t>
  </si>
  <si>
    <t>開業準備業務に係る対価総額（対価A-5）</t>
  </si>
  <si>
    <t>建築物維持管理業務</t>
  </si>
  <si>
    <t>Ⅰ． 施設整備段階の対価支払総額（①）</t>
    <rPh sb="3" eb="5">
      <t>シセツ</t>
    </rPh>
    <rPh sb="5" eb="7">
      <t>セイビ</t>
    </rPh>
    <rPh sb="7" eb="9">
      <t>ダンカイ</t>
    </rPh>
    <rPh sb="12" eb="14">
      <t>シハライ</t>
    </rPh>
    <rPh sb="14" eb="16">
      <t>ソウガク</t>
    </rPh>
    <phoneticPr fontId="5"/>
  </si>
  <si>
    <t>本Microsoft Excelの様式によりA4版縦向きで作成してください。</t>
    <rPh sb="25" eb="26">
      <t>タテ</t>
    </rPh>
    <rPh sb="26" eb="27">
      <t>ム</t>
    </rPh>
    <rPh sb="29" eb="31">
      <t>サクセイ</t>
    </rPh>
    <phoneticPr fontId="41"/>
  </si>
  <si>
    <t>保険料</t>
  </si>
  <si>
    <t>営業費用　計</t>
  </si>
  <si>
    <t>営業外収益</t>
    <rPh sb="0" eb="3">
      <t>エイギョウガイ</t>
    </rPh>
    <rPh sb="3" eb="5">
      <t>シュウエキ</t>
    </rPh>
    <phoneticPr fontId="41"/>
  </si>
  <si>
    <t>経常損益</t>
    <rPh sb="0" eb="2">
      <t>ケイジョウ</t>
    </rPh>
    <rPh sb="2" eb="4">
      <t>ソンエキ</t>
    </rPh>
    <phoneticPr fontId="41"/>
  </si>
  <si>
    <t>独立採算型事業による収入　計</t>
    <rPh sb="0" eb="2">
      <t>ドクリツ</t>
    </rPh>
    <rPh sb="2" eb="4">
      <t>サイサン</t>
    </rPh>
    <rPh sb="4" eb="5">
      <t>ガタ</t>
    </rPh>
    <rPh sb="5" eb="7">
      <t>ジギョウ</t>
    </rPh>
    <rPh sb="10" eb="12">
      <t>シュウニュウ</t>
    </rPh>
    <rPh sb="13" eb="14">
      <t>ケイ</t>
    </rPh>
    <phoneticPr fontId="41"/>
  </si>
  <si>
    <t>特別損益</t>
    <rPh sb="0" eb="2">
      <t>トクベツ</t>
    </rPh>
    <rPh sb="2" eb="4">
      <t>ソンエキ</t>
    </rPh>
    <phoneticPr fontId="41"/>
  </si>
  <si>
    <t>特別利益</t>
  </si>
  <si>
    <t>１．損益計算書</t>
    <rPh sb="2" eb="4">
      <t>ソンエキ</t>
    </rPh>
    <rPh sb="4" eb="7">
      <t>ケイサンショ</t>
    </rPh>
    <phoneticPr fontId="41"/>
  </si>
  <si>
    <t>観光案内運営業務に要する費用（対価C-2）</t>
  </si>
  <si>
    <t>剰余金</t>
    <rPh sb="0" eb="3">
      <t>ジョウヨキン</t>
    </rPh>
    <phoneticPr fontId="41"/>
  </si>
  <si>
    <t>対価Ａ（施設整備業務）内訳書</t>
    <rPh sb="0" eb="2">
      <t>タイカ</t>
    </rPh>
    <rPh sb="4" eb="6">
      <t>シセツ</t>
    </rPh>
    <rPh sb="6" eb="8">
      <t>セイビ</t>
    </rPh>
    <rPh sb="8" eb="10">
      <t>ギョウム</t>
    </rPh>
    <phoneticPr fontId="41"/>
  </si>
  <si>
    <t>３．その他料金</t>
    <rPh sb="4" eb="5">
      <t>タ</t>
    </rPh>
    <rPh sb="5" eb="7">
      <t>リョウキン</t>
    </rPh>
    <phoneticPr fontId="41"/>
  </si>
  <si>
    <t>他の様式と関連のある項目の数値は整合させてください。</t>
    <rPh sb="0" eb="1">
      <t>タ</t>
    </rPh>
    <rPh sb="2" eb="4">
      <t>ヨウシキ</t>
    </rPh>
    <rPh sb="5" eb="7">
      <t>カンレン</t>
    </rPh>
    <rPh sb="10" eb="12">
      <t>コウモク</t>
    </rPh>
    <rPh sb="13" eb="15">
      <t>スウチ</t>
    </rPh>
    <rPh sb="16" eb="18">
      <t>セイゴウ</t>
    </rPh>
    <phoneticPr fontId="5"/>
  </si>
  <si>
    <t>例：エアコン</t>
    <rPh sb="0" eb="1">
      <t>レイ</t>
    </rPh>
    <phoneticPr fontId="5"/>
  </si>
  <si>
    <t>①条例に定める使用料</t>
    <rPh sb="1" eb="3">
      <t>ジョウレイ</t>
    </rPh>
    <rPh sb="4" eb="5">
      <t>サダ</t>
    </rPh>
    <rPh sb="7" eb="9">
      <t>シヨウ</t>
    </rPh>
    <rPh sb="9" eb="10">
      <t>リョウ</t>
    </rPh>
    <phoneticPr fontId="5"/>
  </si>
  <si>
    <t>３．芝生広場（イベントスペース）施設運営業務</t>
  </si>
  <si>
    <t>台・年</t>
    <rPh sb="0" eb="1">
      <t>ダイ</t>
    </rPh>
    <rPh sb="2" eb="3">
      <t>ネン</t>
    </rPh>
    <phoneticPr fontId="5"/>
  </si>
  <si>
    <t>③事業者の想定する
平均年間使用料
（①×②）（円/年）</t>
    <rPh sb="1" eb="4">
      <t>ジギョウシャ</t>
    </rPh>
    <rPh sb="5" eb="7">
      <t>ソウテイ</t>
    </rPh>
    <rPh sb="10" eb="12">
      <t>ヘイキン</t>
    </rPh>
    <rPh sb="12" eb="14">
      <t>ネンカン</t>
    </rPh>
    <rPh sb="14" eb="16">
      <t>シヨウ</t>
    </rPh>
    <rPh sb="16" eb="17">
      <t>リョウ</t>
    </rPh>
    <rPh sb="24" eb="25">
      <t>エン</t>
    </rPh>
    <rPh sb="26" eb="27">
      <t>ネン</t>
    </rPh>
    <phoneticPr fontId="5"/>
  </si>
  <si>
    <t>※　記入要領　補則</t>
    <rPh sb="2" eb="4">
      <t>キニュウ</t>
    </rPh>
    <rPh sb="4" eb="6">
      <t>ヨウリョウ</t>
    </rPh>
    <rPh sb="7" eb="9">
      <t>ホソク</t>
    </rPh>
    <phoneticPr fontId="5"/>
  </si>
  <si>
    <t>⑥単年度支払額　※⑤及び⑥の第1～第4四半期までの合計</t>
    <rPh sb="1" eb="4">
      <t>タンネンド</t>
    </rPh>
    <rPh sb="4" eb="6">
      <t>シハライ</t>
    </rPh>
    <rPh sb="6" eb="7">
      <t>ガク</t>
    </rPh>
    <rPh sb="10" eb="11">
      <t>オヨ</t>
    </rPh>
    <rPh sb="14" eb="15">
      <t>ダイ</t>
    </rPh>
    <rPh sb="17" eb="18">
      <t>ダイ</t>
    </rPh>
    <rPh sb="19" eb="22">
      <t>シハンキ</t>
    </rPh>
    <rPh sb="25" eb="27">
      <t>ゴウケイ</t>
    </rPh>
    <phoneticPr fontId="5"/>
  </si>
  <si>
    <t>提出時の留意点</t>
    <rPh sb="0" eb="2">
      <t>テイシュツ</t>
    </rPh>
    <rPh sb="2" eb="3">
      <t>ジ</t>
    </rPh>
    <rPh sb="4" eb="6">
      <t>リュウイ</t>
    </rPh>
    <rPh sb="6" eb="7">
      <t>テン</t>
    </rPh>
    <phoneticPr fontId="5"/>
  </si>
  <si>
    <t>第4四半期で調整してください。</t>
  </si>
  <si>
    <t>提案内容に合わせて項目を追加または細分化し、可能な限り具体的に記載してください。</t>
    <rPh sb="0" eb="2">
      <t>テイアン</t>
    </rPh>
    <rPh sb="2" eb="4">
      <t>ナイヨウ</t>
    </rPh>
    <rPh sb="5" eb="6">
      <t>ア</t>
    </rPh>
    <rPh sb="9" eb="11">
      <t>コウモク</t>
    </rPh>
    <rPh sb="12" eb="14">
      <t>ツイカ</t>
    </rPh>
    <rPh sb="17" eb="20">
      <t>サイブンカ</t>
    </rPh>
    <rPh sb="31" eb="33">
      <t>キサイ</t>
    </rPh>
    <phoneticPr fontId="5"/>
  </si>
  <si>
    <t>本Microsoft Excelの様式によりA3版横向きで作成し、A4サイズに折り込んでください。</t>
    <rPh sb="25" eb="26">
      <t>ヨコ</t>
    </rPh>
    <rPh sb="26" eb="27">
      <t>ム</t>
    </rPh>
    <rPh sb="29" eb="31">
      <t>サクセイ</t>
    </rPh>
    <rPh sb="39" eb="40">
      <t>オ</t>
    </rPh>
    <rPh sb="41" eb="42">
      <t>コ</t>
    </rPh>
    <phoneticPr fontId="41"/>
  </si>
  <si>
    <t>実施概要欄は、修繕等の内容について可能な限り具体的に記載するものとし、記入欄に収まらない場合は欄外もしくは別紙に記載してください。</t>
    <rPh sb="7" eb="9">
      <t>シュウゼン</t>
    </rPh>
    <rPh sb="9" eb="10">
      <t>トウ</t>
    </rPh>
    <rPh sb="11" eb="13">
      <t>ナイヨウ</t>
    </rPh>
    <rPh sb="17" eb="19">
      <t>カノウ</t>
    </rPh>
    <rPh sb="20" eb="21">
      <t>カギ</t>
    </rPh>
    <rPh sb="22" eb="25">
      <t>グタイテキ</t>
    </rPh>
    <rPh sb="26" eb="28">
      <t>キサイ</t>
    </rPh>
    <rPh sb="35" eb="37">
      <t>キニュウ</t>
    </rPh>
    <rPh sb="37" eb="38">
      <t>ラン</t>
    </rPh>
    <rPh sb="39" eb="40">
      <t>オサ</t>
    </rPh>
    <rPh sb="44" eb="46">
      <t>バアイ</t>
    </rPh>
    <rPh sb="47" eb="49">
      <t>ランガイ</t>
    </rPh>
    <rPh sb="53" eb="55">
      <t>ベッシ</t>
    </rPh>
    <rPh sb="56" eb="58">
      <t>キサイ</t>
    </rPh>
    <phoneticPr fontId="41"/>
  </si>
  <si>
    <t>提案内容に合わせて項目を追加してください。</t>
    <rPh sb="0" eb="2">
      <t>テイアン</t>
    </rPh>
    <rPh sb="2" eb="4">
      <t>ナイヨウ</t>
    </rPh>
    <rPh sb="5" eb="6">
      <t>ア</t>
    </rPh>
    <rPh sb="9" eb="11">
      <t>コウモク</t>
    </rPh>
    <rPh sb="12" eb="14">
      <t>ツイカ</t>
    </rPh>
    <phoneticPr fontId="5"/>
  </si>
  <si>
    <t>備考欄は、什器備品選定の考え方、特徴、工夫等について記載してください。</t>
    <rPh sb="0" eb="3">
      <t>ビコウラン</t>
    </rPh>
    <rPh sb="5" eb="9">
      <t>ジュウキビヒン</t>
    </rPh>
    <rPh sb="9" eb="11">
      <t>センテイ</t>
    </rPh>
    <rPh sb="12" eb="13">
      <t>カンガ</t>
    </rPh>
    <rPh sb="14" eb="15">
      <t>カタ</t>
    </rPh>
    <rPh sb="16" eb="18">
      <t>トクチョウ</t>
    </rPh>
    <rPh sb="19" eb="21">
      <t>クフウ</t>
    </rPh>
    <rPh sb="21" eb="22">
      <t>トウ</t>
    </rPh>
    <rPh sb="26" eb="28">
      <t>キサイ</t>
    </rPh>
    <phoneticPr fontId="41"/>
  </si>
  <si>
    <t>算出根拠、市の指定する料率等の下限値を上回る自由は、可能な限り具体的に記載するものとし、記入欄に収まらない場合は欄外もしくは別紙に記載してください。</t>
    <rPh sb="0" eb="2">
      <t>サンシュツ</t>
    </rPh>
    <rPh sb="2" eb="4">
      <t>コンキョ</t>
    </rPh>
    <rPh sb="5" eb="6">
      <t>シ</t>
    </rPh>
    <rPh sb="7" eb="9">
      <t>シテイ</t>
    </rPh>
    <rPh sb="11" eb="13">
      <t>リョウリツ</t>
    </rPh>
    <rPh sb="13" eb="14">
      <t>トウ</t>
    </rPh>
    <rPh sb="15" eb="18">
      <t>カゲンチ</t>
    </rPh>
    <rPh sb="19" eb="21">
      <t>ウワマワ</t>
    </rPh>
    <rPh sb="22" eb="24">
      <t>ジユウ</t>
    </rPh>
    <rPh sb="26" eb="28">
      <t>カノウ</t>
    </rPh>
    <rPh sb="29" eb="30">
      <t>カギ</t>
    </rPh>
    <rPh sb="31" eb="34">
      <t>グタイテキ</t>
    </rPh>
    <rPh sb="35" eb="37">
      <t>キサイ</t>
    </rPh>
    <rPh sb="44" eb="46">
      <t>キニュウ</t>
    </rPh>
    <rPh sb="46" eb="47">
      <t>ラン</t>
    </rPh>
    <rPh sb="48" eb="49">
      <t>オサ</t>
    </rPh>
    <rPh sb="53" eb="55">
      <t>バアイ</t>
    </rPh>
    <rPh sb="56" eb="58">
      <t>ランガイ</t>
    </rPh>
    <rPh sb="62" eb="64">
      <t>ベッシ</t>
    </rPh>
    <rPh sb="65" eb="67">
      <t>キサイ</t>
    </rPh>
    <phoneticPr fontId="41"/>
  </si>
  <si>
    <t>提案内容に合わせて適宜項目を加除修正して作成してください。</t>
    <rPh sb="0" eb="2">
      <t>テイアン</t>
    </rPh>
    <rPh sb="2" eb="4">
      <t>ナイヨウ</t>
    </rPh>
    <rPh sb="5" eb="6">
      <t>ア</t>
    </rPh>
    <rPh sb="9" eb="11">
      <t>テキギ</t>
    </rPh>
    <rPh sb="11" eb="13">
      <t>コウモク</t>
    </rPh>
    <rPh sb="14" eb="16">
      <t>カジョ</t>
    </rPh>
    <rPh sb="16" eb="18">
      <t>シュウセイ</t>
    </rPh>
    <rPh sb="20" eb="22">
      <t>サクセイ</t>
    </rPh>
    <phoneticPr fontId="41"/>
  </si>
  <si>
    <t>平均年間販売数</t>
    <rPh sb="0" eb="2">
      <t>ヘイキン</t>
    </rPh>
    <rPh sb="2" eb="4">
      <t>ネンカン</t>
    </rPh>
    <rPh sb="4" eb="6">
      <t>ハンバイ</t>
    </rPh>
    <rPh sb="6" eb="7">
      <t>スウ</t>
    </rPh>
    <phoneticPr fontId="5"/>
  </si>
  <si>
    <t>本/年</t>
    <rPh sb="0" eb="1">
      <t>ホン</t>
    </rPh>
    <rPh sb="2" eb="3">
      <t>ネン</t>
    </rPh>
    <phoneticPr fontId="5"/>
  </si>
  <si>
    <t>円/本</t>
    <rPh sb="0" eb="1">
      <t>エン</t>
    </rPh>
    <rPh sb="2" eb="3">
      <t>ホン</t>
    </rPh>
    <phoneticPr fontId="5"/>
  </si>
  <si>
    <t>各年度は４月から翌年３月までとし、契約締結以降の物価変動については考慮しないで作成してください。</t>
    <rPh sb="17" eb="19">
      <t>ケイヤク</t>
    </rPh>
    <rPh sb="19" eb="21">
      <t>テイケツ</t>
    </rPh>
    <rPh sb="21" eb="23">
      <t>イコウ</t>
    </rPh>
    <rPh sb="24" eb="28">
      <t>ブッカヘンドウ</t>
    </rPh>
    <rPh sb="33" eb="35">
      <t>コウリョ</t>
    </rPh>
    <rPh sb="39" eb="41">
      <t>サクセイ</t>
    </rPh>
    <phoneticPr fontId="5"/>
  </si>
  <si>
    <t>金額の単位は円とし、円単位未満は切り捨てて計算してください。</t>
    <rPh sb="0" eb="2">
      <t>キンガク</t>
    </rPh>
    <rPh sb="3" eb="5">
      <t>タンイ</t>
    </rPh>
    <rPh sb="6" eb="7">
      <t>エン</t>
    </rPh>
    <phoneticPr fontId="5"/>
  </si>
  <si>
    <t>（様式Ⅳ-４-２）</t>
    <rPh sb="1" eb="3">
      <t>ヨウシキ</t>
    </rPh>
    <phoneticPr fontId="5"/>
  </si>
  <si>
    <t>Ｃ－２.運営業務費（税抜）</t>
    <rPh sb="8" eb="9">
      <t>ヒ</t>
    </rPh>
    <rPh sb="10" eb="12">
      <t>ゼイヌキ</t>
    </rPh>
    <phoneticPr fontId="5"/>
  </si>
  <si>
    <t>①事業期間
の総額</t>
    <rPh sb="1" eb="3">
      <t>ジギョウ</t>
    </rPh>
    <rPh sb="3" eb="5">
      <t>キカン</t>
    </rPh>
    <rPh sb="7" eb="9">
      <t>ソウガク</t>
    </rPh>
    <phoneticPr fontId="5"/>
  </si>
  <si>
    <t>① 施設整備業務に係る対価総額（対価A）</t>
    <rPh sb="2" eb="4">
      <t>シセツ</t>
    </rPh>
    <rPh sb="4" eb="6">
      <t>セイビ</t>
    </rPh>
    <rPh sb="6" eb="8">
      <t>ギョウム</t>
    </rPh>
    <rPh sb="9" eb="10">
      <t>カカ</t>
    </rPh>
    <rPh sb="11" eb="13">
      <t>タイカ</t>
    </rPh>
    <rPh sb="13" eb="15">
      <t>ソウガク</t>
    </rPh>
    <phoneticPr fontId="5"/>
  </si>
  <si>
    <t>各金額は消費税を含まない金額として計算してください。</t>
    <rPh sb="1" eb="3">
      <t>キンガク</t>
    </rPh>
    <phoneticPr fontId="5"/>
  </si>
  <si>
    <t>本Microsoft Excelの様式によりA3版縦向きで作成してください。</t>
    <rPh sb="25" eb="27">
      <t>タテム</t>
    </rPh>
    <rPh sb="29" eb="31">
      <t>サクセイ</t>
    </rPh>
    <phoneticPr fontId="41"/>
  </si>
  <si>
    <t>プロパンガス</t>
  </si>
  <si>
    <t>②その他費（　　　　　　　）</t>
    <rPh sb="3" eb="4">
      <t>タ</t>
    </rPh>
    <rPh sb="4" eb="5">
      <t>ヒ</t>
    </rPh>
    <phoneticPr fontId="5"/>
  </si>
  <si>
    <t>算定根拠、積算根拠等を求めている場合は、根拠を可能な限り具体的に記載するものとし、</t>
    <rPh sb="5" eb="7">
      <t>セキサン</t>
    </rPh>
    <rPh sb="7" eb="9">
      <t>コンキョ</t>
    </rPh>
    <rPh sb="9" eb="10">
      <t>トウ</t>
    </rPh>
    <rPh sb="11" eb="12">
      <t>モト</t>
    </rPh>
    <rPh sb="16" eb="18">
      <t>バアイ</t>
    </rPh>
    <rPh sb="20" eb="22">
      <t>コンキョ</t>
    </rPh>
    <phoneticPr fontId="5"/>
  </si>
  <si>
    <t>記入欄に収まらない場合は、欄外もしくは別紙に記載してください。</t>
  </si>
  <si>
    <t>（様式Ⅳ－４－５）</t>
    <rPh sb="1" eb="3">
      <t>ヨウシキ</t>
    </rPh>
    <phoneticPr fontId="41"/>
  </si>
  <si>
    <t>税引後当期損失</t>
    <rPh sb="0" eb="2">
      <t>ゼイビキ</t>
    </rPh>
    <rPh sb="2" eb="3">
      <t>ゴ</t>
    </rPh>
    <rPh sb="3" eb="5">
      <t>トウキ</t>
    </rPh>
    <rPh sb="5" eb="7">
      <t>ソンシツ</t>
    </rPh>
    <phoneticPr fontId="42"/>
  </si>
  <si>
    <t>税引後当期利益</t>
    <rPh sb="0" eb="2">
      <t>ゼイビ</t>
    </rPh>
    <rPh sb="2" eb="3">
      <t>ゴ</t>
    </rPh>
    <rPh sb="3" eb="5">
      <t>トウキ</t>
    </rPh>
    <rPh sb="5" eb="7">
      <t>リエキ</t>
    </rPh>
    <phoneticPr fontId="42"/>
  </si>
  <si>
    <t>税引後当期純利益</t>
    <rPh sb="5" eb="8">
      <t>ジュンリエキ</t>
    </rPh>
    <phoneticPr fontId="41"/>
  </si>
  <si>
    <t>各種料率および納付金等支払金の見込額の提案に関する内訳書</t>
    <rPh sb="0" eb="2">
      <t>カクシュ</t>
    </rPh>
    <rPh sb="2" eb="4">
      <t>リョウリツ</t>
    </rPh>
    <rPh sb="7" eb="10">
      <t>ノウフキン</t>
    </rPh>
    <rPh sb="10" eb="11">
      <t>トウ</t>
    </rPh>
    <rPh sb="11" eb="14">
      <t>シハライキン</t>
    </rPh>
    <rPh sb="15" eb="18">
      <t>ミコミガク</t>
    </rPh>
    <rPh sb="19" eb="21">
      <t>テイアン</t>
    </rPh>
    <rPh sb="22" eb="23">
      <t>カン</t>
    </rPh>
    <rPh sb="25" eb="28">
      <t>ウチワケショ</t>
    </rPh>
    <phoneticPr fontId="41"/>
  </si>
  <si>
    <t>車両用・歩行者用通路</t>
    <rPh sb="0" eb="3">
      <t>シャリョウヨウ</t>
    </rPh>
    <rPh sb="4" eb="7">
      <t>ホコウシャ</t>
    </rPh>
    <rPh sb="7" eb="8">
      <t>ヨウ</t>
    </rPh>
    <rPh sb="8" eb="10">
      <t>ツウロ</t>
    </rPh>
    <phoneticPr fontId="5"/>
  </si>
  <si>
    <t>対価支払予定表（営業収益）</t>
    <rPh sb="0" eb="2">
      <t>タイカ</t>
    </rPh>
    <rPh sb="2" eb="4">
      <t>シハライ</t>
    </rPh>
    <rPh sb="4" eb="7">
      <t>ヨテイヒョウ</t>
    </rPh>
    <rPh sb="8" eb="12">
      <t>エイギョウシュウエキ</t>
    </rPh>
    <phoneticPr fontId="5"/>
  </si>
  <si>
    <t>Ｂ．維持管理業務費（税抜）　（Ｂ－１～５の計）</t>
    <rPh sb="2" eb="4">
      <t>イジ</t>
    </rPh>
    <rPh sb="4" eb="6">
      <t>カンリ</t>
    </rPh>
    <rPh sb="6" eb="8">
      <t>ギョウム</t>
    </rPh>
    <rPh sb="21" eb="22">
      <t>ケイ</t>
    </rPh>
    <phoneticPr fontId="41"/>
  </si>
  <si>
    <t>コワーキングの利用料</t>
    <rPh sb="7" eb="9">
      <t>リヨウ</t>
    </rPh>
    <rPh sb="9" eb="10">
      <t>リョウ</t>
    </rPh>
    <phoneticPr fontId="5"/>
  </si>
  <si>
    <t>③事業者が想定する
総事業期間の
納付金支払総額
（①×②）（円）</t>
  </si>
  <si>
    <t>④ガス設備工事費</t>
    <rPh sb="3" eb="5">
      <t>セツビ</t>
    </rPh>
    <rPh sb="5" eb="7">
      <t>コウジ</t>
    </rPh>
    <rPh sb="7" eb="8">
      <t>ヒ</t>
    </rPh>
    <phoneticPr fontId="41"/>
  </si>
  <si>
    <t>２．什器備品設置費（業務や施設運営のために備え付ける設備・器具・用品）</t>
    <rPh sb="2" eb="6">
      <t>ジュウキビヒン</t>
    </rPh>
    <rPh sb="6" eb="8">
      <t>セッチ</t>
    </rPh>
    <phoneticPr fontId="5"/>
  </si>
  <si>
    <t>サービス購入型事業の費用　計</t>
    <rPh sb="4" eb="7">
      <t>コウニュウガタ</t>
    </rPh>
    <rPh sb="7" eb="9">
      <t>ジギョウ</t>
    </rPh>
    <rPh sb="10" eb="12">
      <t>ヒヨウ</t>
    </rPh>
    <rPh sb="13" eb="14">
      <t>ケイ</t>
    </rPh>
    <phoneticPr fontId="41"/>
  </si>
  <si>
    <t>短期借入金</t>
    <rPh sb="0" eb="2">
      <t>タンキ</t>
    </rPh>
    <rPh sb="2" eb="4">
      <t>カリイレ</t>
    </rPh>
    <rPh sb="4" eb="5">
      <t>キン</t>
    </rPh>
    <phoneticPr fontId="42"/>
  </si>
  <si>
    <t>設備保守管理業務（対価B-1）</t>
    <rPh sb="0" eb="2">
      <t>セツビ</t>
    </rPh>
    <rPh sb="2" eb="4">
      <t>ホシュ</t>
    </rPh>
    <rPh sb="4" eb="6">
      <t>カンリ</t>
    </rPh>
    <rPh sb="6" eb="8">
      <t>ギョウム</t>
    </rPh>
    <phoneticPr fontId="5"/>
  </si>
  <si>
    <t>短期借入金返済</t>
    <rPh sb="0" eb="2">
      <t>タンキ</t>
    </rPh>
    <rPh sb="2" eb="4">
      <t>カリイレ</t>
    </rPh>
    <rPh sb="4" eb="5">
      <t>キン</t>
    </rPh>
    <rPh sb="5" eb="7">
      <t>ヘンサイ</t>
    </rPh>
    <phoneticPr fontId="5"/>
  </si>
  <si>
    <t>合計</t>
  </si>
  <si>
    <t>法人税等</t>
  </si>
  <si>
    <t>１．自動販売機設置に係る行政財産の使用料</t>
    <rPh sb="2" eb="4">
      <t>ジドウ</t>
    </rPh>
    <rPh sb="4" eb="7">
      <t>ハンバイキ</t>
    </rPh>
    <rPh sb="7" eb="9">
      <t>セッチ</t>
    </rPh>
    <rPh sb="10" eb="11">
      <t>カカ</t>
    </rPh>
    <rPh sb="12" eb="14">
      <t>ギョウセイ</t>
    </rPh>
    <rPh sb="14" eb="16">
      <t>ザイサン</t>
    </rPh>
    <rPh sb="17" eb="19">
      <t>シヨウ</t>
    </rPh>
    <rPh sb="19" eb="20">
      <t>リョウ</t>
    </rPh>
    <phoneticPr fontId="5"/>
  </si>
  <si>
    <t>チャレンジショップ</t>
  </si>
  <si>
    <t>対価C-2</t>
  </si>
  <si>
    <t>配当後資金収支</t>
    <rPh sb="0" eb="2">
      <t>ハイトウ</t>
    </rPh>
    <rPh sb="2" eb="3">
      <t>アト</t>
    </rPh>
    <rPh sb="3" eb="5">
      <t>シキン</t>
    </rPh>
    <rPh sb="5" eb="7">
      <t>シュウシ</t>
    </rPh>
    <phoneticPr fontId="41"/>
  </si>
  <si>
    <t>昇降機設備工事費</t>
    <rPh sb="7" eb="8">
      <t>ヒ</t>
    </rPh>
    <phoneticPr fontId="5"/>
  </si>
  <si>
    <t>コーヒー、清涼飲料水等</t>
  </si>
  <si>
    <t>うち管理施設</t>
    <rPh sb="2" eb="4">
      <t>カンリ</t>
    </rPh>
    <rPh sb="4" eb="6">
      <t>シセツ</t>
    </rPh>
    <phoneticPr fontId="5"/>
  </si>
  <si>
    <t>うち交通安全施設</t>
    <rPh sb="2" eb="8">
      <t>コウツウアン</t>
    </rPh>
    <phoneticPr fontId="5"/>
  </si>
  <si>
    <t>安全管理・警備業務費（対価B-1）</t>
  </si>
  <si>
    <t>２．イベントスペース</t>
  </si>
  <si>
    <t>３．体験型観光施設の利用料金と提案納付金料率及び想定納付額</t>
    <rPh sb="2" eb="7">
      <t>タイケンガ</t>
    </rPh>
    <rPh sb="7" eb="9">
      <t>シセツ</t>
    </rPh>
    <rPh sb="10" eb="14">
      <t>リヨウリ</t>
    </rPh>
    <rPh sb="22" eb="23">
      <t>オヨ</t>
    </rPh>
    <phoneticPr fontId="5"/>
  </si>
  <si>
    <t>利用料金（対価Cから控除する額）</t>
    <rPh sb="0" eb="2">
      <t>リヨウ</t>
    </rPh>
    <rPh sb="2" eb="4">
      <t>リョウキン</t>
    </rPh>
    <rPh sb="5" eb="7">
      <t>タイカ</t>
    </rPh>
    <rPh sb="10" eb="12">
      <t>コウジョ</t>
    </rPh>
    <rPh sb="14" eb="15">
      <t>ガク</t>
    </rPh>
    <phoneticPr fontId="5"/>
  </si>
  <si>
    <t>全体統括業務に要する費用（対価C-1）</t>
  </si>
  <si>
    <t>コーヒー、清涼飲料水等売上</t>
    <rPh sb="5" eb="7">
      <t>セイリョウ</t>
    </rPh>
    <rPh sb="7" eb="11">
      <t>インリョウスイナド</t>
    </rPh>
    <rPh sb="11" eb="13">
      <t>ウリアゲ</t>
    </rPh>
    <phoneticPr fontId="5"/>
  </si>
  <si>
    <t>１．芝生広場（イベントスペース）の利用料金</t>
    <rPh sb="2" eb="6">
      <t>シバフ</t>
    </rPh>
    <rPh sb="17" eb="19">
      <t>リヨウ</t>
    </rPh>
    <rPh sb="19" eb="21">
      <t>リョウキン</t>
    </rPh>
    <phoneticPr fontId="5"/>
  </si>
  <si>
    <t>業務価格（Ⅰ＋Ⅱ）　（独立採算事業及び自主事業は除く）</t>
    <rPh sb="0" eb="2">
      <t>ギョウム</t>
    </rPh>
    <rPh sb="2" eb="4">
      <t>カカク</t>
    </rPh>
    <phoneticPr fontId="5"/>
  </si>
  <si>
    <t>独立採算型事業の費用　計</t>
    <rPh sb="0" eb="2">
      <t>ドクリツ</t>
    </rPh>
    <rPh sb="2" eb="4">
      <t>サイサン</t>
    </rPh>
    <rPh sb="4" eb="5">
      <t>ガタ</t>
    </rPh>
    <rPh sb="5" eb="7">
      <t>ジギョウ</t>
    </rPh>
    <rPh sb="8" eb="10">
      <t>ヒヨウ</t>
    </rPh>
    <rPh sb="11" eb="12">
      <t>ケイ</t>
    </rPh>
    <phoneticPr fontId="41"/>
  </si>
  <si>
    <t>その他の使用料（可能な限り詳細に記載）</t>
    <rPh sb="2" eb="3">
      <t>タ</t>
    </rPh>
    <rPh sb="4" eb="6">
      <t>シヨウ</t>
    </rPh>
    <rPh sb="6" eb="7">
      <t>リョウ</t>
    </rPh>
    <rPh sb="8" eb="10">
      <t>カノウ</t>
    </rPh>
    <rPh sb="11" eb="12">
      <t>カギ</t>
    </rPh>
    <rPh sb="13" eb="15">
      <t>ショウサイ</t>
    </rPh>
    <rPh sb="16" eb="18">
      <t>キサイ</t>
    </rPh>
    <phoneticPr fontId="5"/>
  </si>
  <si>
    <t>資本金</t>
    <rPh sb="0" eb="3">
      <t>シホンキン</t>
    </rPh>
    <phoneticPr fontId="42"/>
  </si>
  <si>
    <t>③単年度
の平均額</t>
    <rPh sb="1" eb="4">
      <t>タンネンド</t>
    </rPh>
    <rPh sb="6" eb="8">
      <t>ヘイキン</t>
    </rPh>
    <rPh sb="8" eb="9">
      <t>ガク</t>
    </rPh>
    <phoneticPr fontId="5"/>
  </si>
  <si>
    <t>②事業者の想定する1/4半期平均数量
（単位は①による）</t>
    <rPh sb="1" eb="4">
      <t>ジギョウシャ</t>
    </rPh>
    <rPh sb="5" eb="7">
      <t>ソウテイ</t>
    </rPh>
    <rPh sb="12" eb="14">
      <t>ハンキ</t>
    </rPh>
    <rPh sb="14" eb="16">
      <t>ヘイキン</t>
    </rPh>
    <rPh sb="16" eb="18">
      <t>スウリョウ</t>
    </rPh>
    <rPh sb="20" eb="22">
      <t>タンイ</t>
    </rPh>
    <phoneticPr fontId="5"/>
  </si>
  <si>
    <t>対価A-4</t>
  </si>
  <si>
    <t>Ⅱ．維持管理運営段階の対価支払総額（②＋③）</t>
    <rPh sb="2" eb="6">
      <t>イジカンリ</t>
    </rPh>
    <rPh sb="6" eb="8">
      <t>ウンエイ</t>
    </rPh>
    <rPh sb="8" eb="10">
      <t>ダンカイ</t>
    </rPh>
    <rPh sb="13" eb="15">
      <t>シハライ</t>
    </rPh>
    <rPh sb="15" eb="17">
      <t>ソウガク</t>
    </rPh>
    <phoneticPr fontId="5"/>
  </si>
  <si>
    <t>利用料金収入見込総額（対価Cからの控除）</t>
    <rPh sb="17" eb="19">
      <t>コウジョ</t>
    </rPh>
    <phoneticPr fontId="5"/>
  </si>
  <si>
    <t>対価Ｂ（維持管理業務）内訳書　兼　計画表</t>
    <rPh sb="15" eb="16">
      <t>ケン</t>
    </rPh>
    <rPh sb="17" eb="19">
      <t>ケイカク</t>
    </rPh>
    <rPh sb="19" eb="20">
      <t>ヒョウ</t>
    </rPh>
    <phoneticPr fontId="5"/>
  </si>
  <si>
    <t>屋外管理施設</t>
    <rPh sb="0" eb="2">
      <t>オクガイ</t>
    </rPh>
    <rPh sb="2" eb="4">
      <t>カンリ</t>
    </rPh>
    <rPh sb="4" eb="6">
      <t>シセツ</t>
    </rPh>
    <phoneticPr fontId="5"/>
  </si>
  <si>
    <t>Ｂ－１．建築物維持管理業務費（税抜）</t>
    <rPh sb="4" eb="7">
      <t>ケンチクブツ</t>
    </rPh>
    <rPh sb="7" eb="9">
      <t>イジ</t>
    </rPh>
    <rPh sb="9" eb="11">
      <t>カンリ</t>
    </rPh>
    <rPh sb="11" eb="13">
      <t>ギョウム</t>
    </rPh>
    <rPh sb="13" eb="14">
      <t>ヒ</t>
    </rPh>
    <rPh sb="15" eb="17">
      <t>ゼイヌキ</t>
    </rPh>
    <phoneticPr fontId="41"/>
  </si>
  <si>
    <t>Ｂ－３．外構施設維持管理業務費（税抜）</t>
    <rPh sb="4" eb="6">
      <t>ガイコウ</t>
    </rPh>
    <rPh sb="6" eb="8">
      <t>シセツ</t>
    </rPh>
    <rPh sb="8" eb="10">
      <t>イジ</t>
    </rPh>
    <rPh sb="10" eb="12">
      <t>カンリ</t>
    </rPh>
    <rPh sb="12" eb="14">
      <t>ギョウム</t>
    </rPh>
    <rPh sb="14" eb="15">
      <t>ヒ</t>
    </rPh>
    <rPh sb="16" eb="18">
      <t>ゼイヌキ</t>
    </rPh>
    <phoneticPr fontId="41"/>
  </si>
  <si>
    <t>①事業者が提案する
納付金の料率
（％）</t>
  </si>
  <si>
    <t>設計等業務に係る費用（対価A-2）</t>
    <rPh sb="2" eb="3">
      <t>ナド</t>
    </rPh>
    <phoneticPr fontId="5"/>
  </si>
  <si>
    <t>（様式Ⅳ－４－４）</t>
  </si>
  <si>
    <t>例：調整池</t>
    <rPh sb="0" eb="1">
      <t>レイ</t>
    </rPh>
    <rPh sb="2" eb="5">
      <t>チョウセイチ</t>
    </rPh>
    <phoneticPr fontId="5"/>
  </si>
  <si>
    <t>例：給排水</t>
    <rPh sb="0" eb="1">
      <t>レイ</t>
    </rPh>
    <rPh sb="2" eb="5">
      <t>キュウ</t>
    </rPh>
    <phoneticPr fontId="5"/>
  </si>
  <si>
    <t>例：床清掃</t>
    <rPh sb="0" eb="1">
      <t>レイ</t>
    </rPh>
    <rPh sb="2" eb="3">
      <t>ユカ</t>
    </rPh>
    <rPh sb="3" eb="5">
      <t>セイソウ</t>
    </rPh>
    <phoneticPr fontId="5"/>
  </si>
  <si>
    <t>駐輪場</t>
    <rPh sb="0" eb="3">
      <t>チュウリンジョウ</t>
    </rPh>
    <phoneticPr fontId="5"/>
  </si>
  <si>
    <t>付属施設</t>
    <rPh sb="0" eb="4">
      <t>フゾク</t>
    </rPh>
    <phoneticPr fontId="5"/>
  </si>
  <si>
    <t>うち芝生広場</t>
    <rPh sb="2" eb="6">
      <t>シバフ</t>
    </rPh>
    <phoneticPr fontId="5"/>
  </si>
  <si>
    <t>施設
区分</t>
    <rPh sb="0" eb="2">
      <t>シセツ</t>
    </rPh>
    <phoneticPr fontId="5"/>
  </si>
  <si>
    <t>⑥</t>
  </si>
  <si>
    <t>⑤</t>
  </si>
  <si>
    <t>消防設備費</t>
    <rPh sb="0" eb="5">
      <t>ショウボ</t>
    </rPh>
    <phoneticPr fontId="5"/>
  </si>
  <si>
    <t>うち観光案内施設</t>
    <rPh sb="6" eb="8">
      <t>シセツ</t>
    </rPh>
    <phoneticPr fontId="5"/>
  </si>
  <si>
    <t>６．その他準備費（　　　　　　　　　　）</t>
    <rPh sb="4" eb="5">
      <t>タ</t>
    </rPh>
    <rPh sb="5" eb="7">
      <t>ジュンビ</t>
    </rPh>
    <rPh sb="7" eb="8">
      <t>ヒ</t>
    </rPh>
    <phoneticPr fontId="5"/>
  </si>
  <si>
    <t>４．自主事業</t>
    <rPh sb="2" eb="4">
      <t>ジシュ</t>
    </rPh>
    <rPh sb="4" eb="6">
      <t>ジギョウ</t>
    </rPh>
    <phoneticPr fontId="5"/>
  </si>
  <si>
    <t>１．特産品等販売施設（税抜）</t>
    <rPh sb="2" eb="6">
      <t>トクサン</t>
    </rPh>
    <rPh sb="6" eb="8">
      <t>ハンバイ</t>
    </rPh>
    <rPh sb="8" eb="10">
      <t>シセツ</t>
    </rPh>
    <rPh sb="11" eb="13">
      <t>ゼイヌキ</t>
    </rPh>
    <phoneticPr fontId="5"/>
  </si>
  <si>
    <t>１．特産品等販売施設の提案納付金料率と想定納付額</t>
    <rPh sb="2" eb="6">
      <t>トクサン</t>
    </rPh>
    <rPh sb="6" eb="8">
      <t>ハンバイ</t>
    </rPh>
    <rPh sb="8" eb="10">
      <t>シセツ</t>
    </rPh>
    <rPh sb="11" eb="13">
      <t>テイアン</t>
    </rPh>
    <rPh sb="13" eb="15">
      <t>ノウフ</t>
    </rPh>
    <rPh sb="15" eb="16">
      <t>キン</t>
    </rPh>
    <rPh sb="16" eb="18">
      <t>リョウリツ</t>
    </rPh>
    <rPh sb="19" eb="21">
      <t>ソウテイ</t>
    </rPh>
    <rPh sb="21" eb="23">
      <t>ノウフ</t>
    </rPh>
    <rPh sb="23" eb="24">
      <t>ガク</t>
    </rPh>
    <phoneticPr fontId="5"/>
  </si>
  <si>
    <t>２．体験型観光施設（税抜）</t>
    <rPh sb="2" eb="5">
      <t>タイケンガタ</t>
    </rPh>
    <rPh sb="5" eb="7">
      <t>カンコウ</t>
    </rPh>
    <rPh sb="7" eb="9">
      <t>シセツ</t>
    </rPh>
    <rPh sb="10" eb="12">
      <t>ゼイヌキ</t>
    </rPh>
    <phoneticPr fontId="5"/>
  </si>
  <si>
    <t>４．チャレンジショップ施設（税抜）</t>
    <rPh sb="11" eb="13">
      <t>シセツ</t>
    </rPh>
    <rPh sb="14" eb="16">
      <t>ゼイヌキ</t>
    </rPh>
    <phoneticPr fontId="5"/>
  </si>
  <si>
    <t>コーヒー、清涼飲料水等</t>
    <rPh sb="5" eb="7">
      <t>セイリョウ</t>
    </rPh>
    <rPh sb="7" eb="10">
      <t>インリョウスイ</t>
    </rPh>
    <rPh sb="10" eb="11">
      <t>トウ</t>
    </rPh>
    <phoneticPr fontId="5"/>
  </si>
  <si>
    <t>飲食
テナント</t>
  </si>
  <si>
    <t>⑥事業者が想定する
総事業期間の
納付金支払総額
（④×⑤）（円）</t>
  </si>
  <si>
    <t>２．自動販売機の納付金</t>
    <rPh sb="2" eb="4">
      <t>ジドウ</t>
    </rPh>
    <rPh sb="4" eb="7">
      <t>ハンバイキ</t>
    </rPh>
    <rPh sb="8" eb="11">
      <t>ノウフキン</t>
    </rPh>
    <phoneticPr fontId="5"/>
  </si>
  <si>
    <t>１．自主事業に係る行政財産の使用料</t>
    <rPh sb="2" eb="4">
      <t>ジシュ</t>
    </rPh>
    <rPh sb="4" eb="6">
      <t>ジギョウ</t>
    </rPh>
    <rPh sb="7" eb="8">
      <t>カカ</t>
    </rPh>
    <rPh sb="14" eb="16">
      <t>シヨウ</t>
    </rPh>
    <rPh sb="16" eb="17">
      <t>リョウ</t>
    </rPh>
    <phoneticPr fontId="5"/>
  </si>
  <si>
    <t>芝生広場</t>
    <rPh sb="0" eb="4">
      <t>シバフ</t>
    </rPh>
    <phoneticPr fontId="5"/>
  </si>
  <si>
    <t>単価
(円)</t>
    <rPh sb="0" eb="2">
      <t>タンカ</t>
    </rPh>
    <rPh sb="4" eb="5">
      <t>エン</t>
    </rPh>
    <phoneticPr fontId="5"/>
  </si>
  <si>
    <t>本Microsoft Excelの様式によりA4版横向きで作成してください。</t>
    <rPh sb="25" eb="26">
      <t>ヨコ</t>
    </rPh>
    <phoneticPr fontId="41"/>
  </si>
  <si>
    <t>建設工事に係る費用（対価A-3）</t>
    <rPh sb="2" eb="4">
      <t>コウジ</t>
    </rPh>
    <rPh sb="10" eb="12">
      <t>タイカ</t>
    </rPh>
    <phoneticPr fontId="5"/>
  </si>
  <si>
    <t>清掃業務費（対価B-1）</t>
  </si>
  <si>
    <t>経理・財務報告業務に要する費用（対価C-1）</t>
  </si>
  <si>
    <t>セルフモニタリングの実施業務に要する費用（対価C-1）</t>
  </si>
  <si>
    <t>芝生広場(イベントスペース)施設運営業務（対価C-2）</t>
  </si>
  <si>
    <t>イベント等の実施業務に要する費用（対価C-2）</t>
  </si>
  <si>
    <t>体験型観光施設</t>
    <rPh sb="0" eb="3">
      <t>タイケンガタ</t>
    </rPh>
    <rPh sb="3" eb="5">
      <t>カンコウ</t>
    </rPh>
    <rPh sb="5" eb="7">
      <t>シセツ</t>
    </rPh>
    <phoneticPr fontId="41"/>
  </si>
  <si>
    <t>飲食テナント施設</t>
    <rPh sb="0" eb="2">
      <t>インショク</t>
    </rPh>
    <rPh sb="6" eb="8">
      <t>シセツ</t>
    </rPh>
    <phoneticPr fontId="41"/>
  </si>
  <si>
    <t>チャレンジショップ施設</t>
    <rPh sb="9" eb="11">
      <t>シセツ</t>
    </rPh>
    <phoneticPr fontId="41"/>
  </si>
  <si>
    <t>サービス購入型事業の収入　計</t>
    <rPh sb="10" eb="12">
      <t>シュウニュウ</t>
    </rPh>
    <rPh sb="13" eb="14">
      <t>ケイ</t>
    </rPh>
    <phoneticPr fontId="41"/>
  </si>
  <si>
    <t>経理・財務報告業務に要する費用</t>
  </si>
  <si>
    <t>セルフモニタリングの実施業務に要する費用</t>
  </si>
  <si>
    <t>特産品販売施設　納付金</t>
    <rPh sb="0" eb="3">
      <t>トクサンヒン</t>
    </rPh>
    <rPh sb="3" eb="5">
      <t>ハンバイ</t>
    </rPh>
    <rPh sb="5" eb="7">
      <t>シセツ</t>
    </rPh>
    <rPh sb="8" eb="11">
      <t>ノウフキン</t>
    </rPh>
    <phoneticPr fontId="41"/>
  </si>
  <si>
    <t>体験型観光施設　納付金</t>
    <rPh sb="0" eb="3">
      <t>タイケンガタ</t>
    </rPh>
    <rPh sb="3" eb="5">
      <t>カンコウ</t>
    </rPh>
    <rPh sb="5" eb="7">
      <t>シセツ</t>
    </rPh>
    <phoneticPr fontId="41"/>
  </si>
  <si>
    <t>飲食テナント施設　納付金</t>
    <rPh sb="0" eb="2">
      <t>インショク</t>
    </rPh>
    <rPh sb="6" eb="8">
      <t>シセツ</t>
    </rPh>
    <phoneticPr fontId="41"/>
  </si>
  <si>
    <t>対価C-1</t>
  </si>
  <si>
    <t>統括管理業務の対価</t>
    <rPh sb="0" eb="2">
      <t>トウカツ</t>
    </rPh>
    <rPh sb="2" eb="4">
      <t>カンリ</t>
    </rPh>
    <rPh sb="4" eb="6">
      <t>ギョウム</t>
    </rPh>
    <rPh sb="7" eb="9">
      <t>タイカ</t>
    </rPh>
    <phoneticPr fontId="5"/>
  </si>
  <si>
    <t>３．下水道使用料</t>
    <rPh sb="2" eb="5">
      <t>ゲスイドウ</t>
    </rPh>
    <rPh sb="5" eb="8">
      <t>シヨウリョウ</t>
    </rPh>
    <phoneticPr fontId="41"/>
  </si>
  <si>
    <t>特産品販売施設</t>
    <rPh sb="0" eb="3">
      <t>トクサンヒン</t>
    </rPh>
    <rPh sb="3" eb="5">
      <t>ハンバイ</t>
    </rPh>
    <rPh sb="5" eb="7">
      <t>シセツ</t>
    </rPh>
    <phoneticPr fontId="41"/>
  </si>
  <si>
    <t>広報業務に要する費用（対価C-2）</t>
    <rPh sb="0" eb="2">
      <t>コウホウ</t>
    </rPh>
    <rPh sb="2" eb="4">
      <t>ギョウム</t>
    </rPh>
    <rPh sb="5" eb="6">
      <t>ヨウ</t>
    </rPh>
    <rPh sb="8" eb="10">
      <t>ヒヨウ</t>
    </rPh>
    <phoneticPr fontId="5"/>
  </si>
  <si>
    <t>総務業務に要する費用（対価C-2）</t>
  </si>
  <si>
    <t>共用部(トイレ、廊下、エレベータ等)の運営に要する費用（対価C-2）※独立採算型事業に係る専用部分を除く。</t>
  </si>
  <si>
    <r>
      <t>光熱水費に要する費用（対価C-3）</t>
    </r>
    <r>
      <rPr>
        <sz val="9"/>
        <color theme="1"/>
        <rFont val="ＭＳ 明朝"/>
      </rPr>
      <t>※独立採算業務に係る専用部分除く</t>
    </r>
    <rPh sb="0" eb="4">
      <t>コウネツスイヒ</t>
    </rPh>
    <rPh sb="5" eb="6">
      <t>ヨウ</t>
    </rPh>
    <rPh sb="8" eb="10">
      <t>ヒヨウ</t>
    </rPh>
    <rPh sb="18" eb="22">
      <t>ドクリ</t>
    </rPh>
    <rPh sb="22" eb="24">
      <t>ギョウム</t>
    </rPh>
    <rPh sb="25" eb="26">
      <t>カカ</t>
    </rPh>
    <rPh sb="27" eb="29">
      <t>センヨウ</t>
    </rPh>
    <rPh sb="29" eb="31">
      <t>ブブン</t>
    </rPh>
    <rPh sb="31" eb="32">
      <t>ノゾ</t>
    </rPh>
    <phoneticPr fontId="5"/>
  </si>
  <si>
    <r>
      <t>建築物維持管理業務（対価B-</t>
    </r>
    <r>
      <rPr>
        <sz val="10"/>
        <color theme="1"/>
        <rFont val="ＭＳ 明朝"/>
      </rPr>
      <t>1）</t>
    </r>
  </si>
  <si>
    <t>４．イベント等の実施業務費</t>
    <rPh sb="6" eb="7">
      <t>トウ</t>
    </rPh>
    <rPh sb="8" eb="10">
      <t>ジッシ</t>
    </rPh>
    <rPh sb="10" eb="12">
      <t>ギョウム</t>
    </rPh>
    <rPh sb="12" eb="13">
      <t>ヒ</t>
    </rPh>
    <phoneticPr fontId="42"/>
  </si>
  <si>
    <t>５．広報業務費</t>
    <rPh sb="2" eb="4">
      <t>コウホウ</t>
    </rPh>
    <rPh sb="4" eb="6">
      <t>ギョウム</t>
    </rPh>
    <rPh sb="6" eb="7">
      <t>ヒ</t>
    </rPh>
    <phoneticPr fontId="42"/>
  </si>
  <si>
    <t>７．共通費</t>
    <rPh sb="2" eb="4">
      <t>キョウツウ</t>
    </rPh>
    <rPh sb="4" eb="5">
      <t>ヒ</t>
    </rPh>
    <phoneticPr fontId="42"/>
  </si>
  <si>
    <t>ｍ</t>
  </si>
  <si>
    <t>（様式Ⅳ－４－8）</t>
    <rPh sb="1" eb="3">
      <t>ヨウシキ</t>
    </rPh>
    <phoneticPr fontId="41"/>
  </si>
</sst>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quot;令&quot;&quot;和&quot;#&quot;年&quot;&quot;度&quot;"/>
    <numFmt numFmtId="177" formatCode="#,##0_ "/>
  </numFmts>
  <fonts count="44">
    <font>
      <sz val="11"/>
      <color theme="1"/>
      <name val="游ゴシック"/>
      <family val="3"/>
      <scheme val="minor"/>
    </font>
    <font>
      <sz val="11"/>
      <color auto="1"/>
      <name val="ＭＳ Ｐゴシック"/>
      <family val="3"/>
    </font>
    <font>
      <sz val="11"/>
      <color theme="1"/>
      <name val="游ゴシック"/>
      <family val="3"/>
      <scheme val="minor"/>
    </font>
    <font>
      <sz val="11"/>
      <color theme="1"/>
      <name val="ＭＳ 明朝"/>
      <family val="1"/>
    </font>
    <font>
      <sz val="10"/>
      <color theme="1"/>
      <name val="ＭＳ 明朝"/>
      <family val="1"/>
    </font>
    <font>
      <sz val="6"/>
      <color auto="1"/>
      <name val="游ゴシック"/>
      <family val="3"/>
    </font>
    <font>
      <sz val="9"/>
      <color auto="1"/>
      <name val="ＭＳ 明朝"/>
      <family val="1"/>
    </font>
    <font>
      <b/>
      <sz val="12"/>
      <color theme="1"/>
      <name val="游ゴシック"/>
      <family val="3"/>
      <scheme val="minor"/>
    </font>
    <font>
      <sz val="11"/>
      <color auto="1"/>
      <name val="ＭＳ 明朝"/>
      <family val="1"/>
    </font>
    <font>
      <sz val="10"/>
      <color auto="1"/>
      <name val="ＭＳ 明朝"/>
      <family val="1"/>
    </font>
    <font>
      <sz val="14"/>
      <color auto="1"/>
      <name val="ＭＳ ゴシック"/>
      <family val="3"/>
    </font>
    <font>
      <strike/>
      <sz val="11"/>
      <color auto="1"/>
      <name val="ＭＳ 明朝"/>
      <family val="1"/>
    </font>
    <font>
      <sz val="10"/>
      <color auto="1"/>
      <name val="ＭＳ ゴシック"/>
      <family val="3"/>
    </font>
    <font>
      <sz val="11"/>
      <color theme="1"/>
      <name val="ＭＳ ゴシック"/>
      <family val="3"/>
    </font>
    <font>
      <sz val="9"/>
      <color theme="1"/>
      <name val="ＭＳ ゴシック"/>
      <family val="3"/>
    </font>
    <font>
      <b/>
      <sz val="10"/>
      <color theme="1"/>
      <name val="ＭＳ 明朝"/>
      <family val="1"/>
    </font>
    <font>
      <sz val="10"/>
      <color theme="1"/>
      <name val="游ゴシック"/>
      <family val="3"/>
      <scheme val="minor"/>
    </font>
    <font>
      <sz val="10"/>
      <color auto="1"/>
      <name val="ＭＳ Ｐゴシック"/>
      <family val="3"/>
    </font>
    <font>
      <sz val="11"/>
      <color auto="1"/>
      <name val="ＭＳ ゴシック"/>
      <family val="3"/>
    </font>
    <font>
      <b/>
      <sz val="12"/>
      <color auto="1"/>
      <name val="ＭＳ ゴシック"/>
      <family val="3"/>
    </font>
    <font>
      <b/>
      <sz val="11"/>
      <color theme="1"/>
      <name val="ＭＳ ゴシック"/>
      <family val="3"/>
    </font>
    <font>
      <b/>
      <sz val="10"/>
      <color theme="1"/>
      <name val="ＭＳ ゴシック"/>
      <family val="3"/>
    </font>
    <font>
      <b/>
      <sz val="10"/>
      <color auto="1"/>
      <name val="ＭＳ ゴシック"/>
      <family val="3"/>
    </font>
    <font>
      <b/>
      <sz val="10"/>
      <color auto="1"/>
      <name val="ＭＳ Ｐゴシック"/>
      <family val="3"/>
    </font>
    <font>
      <sz val="9"/>
      <color auto="1"/>
      <name val="ＭＳ ゴシック"/>
      <family val="3"/>
    </font>
    <font>
      <sz val="22"/>
      <color auto="1"/>
      <name val="ＭＳ ゴシック"/>
      <family val="3"/>
    </font>
    <font>
      <sz val="12"/>
      <color auto="1"/>
      <name val="ＭＳ 明朝"/>
      <family val="1"/>
    </font>
    <font>
      <b/>
      <sz val="12"/>
      <color auto="1"/>
      <name val="ＭＳ 明朝"/>
      <family val="1"/>
    </font>
    <font>
      <b/>
      <sz val="10"/>
      <color auto="1"/>
      <name val="ＭＳ 明朝"/>
      <family val="1"/>
    </font>
    <font>
      <b/>
      <sz val="9"/>
      <color theme="1"/>
      <name val="ＭＳ ゴシック"/>
      <family val="3"/>
    </font>
    <font>
      <sz val="14"/>
      <color auto="1"/>
      <name val="ＭＳ 明朝"/>
      <family val="1"/>
    </font>
    <font>
      <sz val="12"/>
      <color auto="1"/>
      <name val="ＭＳ ゴシック"/>
      <family val="3"/>
    </font>
    <font>
      <b/>
      <sz val="11"/>
      <color auto="1"/>
      <name val="ＭＳ ゴシック"/>
      <family val="3"/>
    </font>
    <font>
      <b/>
      <sz val="14"/>
      <color auto="1"/>
      <name val="ＭＳ ゴシック"/>
      <family val="3"/>
    </font>
    <font>
      <b/>
      <sz val="11"/>
      <color auto="1"/>
      <name val="ＭＳ 明朝"/>
      <family val="1"/>
    </font>
    <font>
      <strike/>
      <sz val="9"/>
      <color auto="1"/>
      <name val="ＭＳ 明朝"/>
      <family val="1"/>
    </font>
    <font>
      <b/>
      <sz val="9"/>
      <color auto="1"/>
      <name val="ＭＳ 明朝"/>
      <family val="1"/>
    </font>
    <font>
      <sz val="8"/>
      <color auto="1"/>
      <name val="ＭＳ 明朝"/>
      <family val="1"/>
    </font>
    <font>
      <b/>
      <sz val="9"/>
      <color auto="1"/>
      <name val="ＭＳ ゴシック"/>
      <family val="3"/>
    </font>
    <font>
      <sz val="12"/>
      <color rgb="FF000000"/>
      <name val="ＭＳ ゴシック"/>
      <family val="3"/>
    </font>
    <font>
      <sz val="12"/>
      <color rgb="FF000000"/>
      <name val="ＭＳ 明朝"/>
      <family val="1"/>
    </font>
    <font>
      <sz val="6"/>
      <color auto="1"/>
      <name val="ＭＳ Ｐゴシック"/>
      <family val="3"/>
    </font>
    <font>
      <sz val="10"/>
      <color auto="1"/>
      <name val="ＭＳ 明朝"/>
      <family val="1"/>
    </font>
    <font>
      <b/>
      <sz val="11"/>
      <color theme="3"/>
      <name val="游ゴシック"/>
      <family val="2"/>
      <scheme val="minor"/>
    </font>
  </fonts>
  <fills count="10">
    <fill>
      <patternFill patternType="none"/>
    </fill>
    <fill>
      <patternFill patternType="gray125"/>
    </fill>
    <fill>
      <patternFill patternType="solid">
        <fgColor theme="0" tint="-0.15"/>
        <bgColor indexed="64"/>
      </patternFill>
    </fill>
    <fill>
      <patternFill patternType="solid">
        <fgColor theme="0"/>
        <bgColor indexed="64"/>
      </patternFill>
    </fill>
    <fill>
      <patternFill patternType="solid">
        <fgColor theme="0" tint="-5.e-002"/>
        <bgColor indexed="64"/>
      </patternFill>
    </fill>
    <fill>
      <patternFill patternType="solid">
        <fgColor indexed="22"/>
        <bgColor indexed="64"/>
      </patternFill>
    </fill>
    <fill>
      <patternFill patternType="solid">
        <fgColor theme="0" tint="-0.14000000000000001"/>
        <bgColor indexed="64"/>
      </patternFill>
    </fill>
    <fill>
      <patternFill patternType="solid">
        <fgColor rgb="FFC0C0C0"/>
        <bgColor indexed="64"/>
      </patternFill>
    </fill>
    <fill>
      <patternFill patternType="solid">
        <fgColor theme="0" tint="-0.25"/>
        <bgColor indexed="64"/>
      </patternFill>
    </fill>
    <fill>
      <patternFill patternType="solid">
        <fgColor theme="9" tint="0.8"/>
        <bgColor indexed="64"/>
      </patternFill>
    </fill>
  </fills>
  <borders count="20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auto="1"/>
      </left>
      <right/>
      <top/>
      <bottom/>
      <diagonal/>
    </border>
    <border>
      <left style="medium">
        <color indexed="64"/>
      </left>
      <right/>
      <top/>
      <bottom style="thin">
        <color indexed="64"/>
      </bottom>
      <diagonal/>
    </border>
    <border>
      <left style="medium">
        <color auto="1"/>
      </left>
      <right style="thin">
        <color auto="1"/>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medium">
        <color indexed="64"/>
      </bottom>
      <diagonal/>
    </border>
    <border>
      <left style="medium">
        <color indexed="64"/>
      </left>
      <right/>
      <top style="dashed">
        <color indexed="64"/>
      </top>
      <bottom style="dashed">
        <color indexed="64"/>
      </bottom>
      <diagonal/>
    </border>
    <border>
      <left style="medium">
        <color indexed="64"/>
      </left>
      <right/>
      <top/>
      <bottom style="double">
        <color indexed="64"/>
      </bottom>
      <diagonal/>
    </border>
    <border>
      <left/>
      <right/>
      <top style="medium">
        <color auto="1"/>
      </top>
      <bottom style="thin">
        <color auto="1"/>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medium">
        <color indexed="64"/>
      </bottom>
      <diagonal/>
    </border>
    <border>
      <left style="dashed">
        <color indexed="64"/>
      </left>
      <right/>
      <top style="dashed">
        <color indexed="64"/>
      </top>
      <bottom style="dashed">
        <color indexed="64"/>
      </bottom>
      <diagonal/>
    </border>
    <border>
      <left style="dashed">
        <color indexed="64"/>
      </left>
      <right/>
      <top style="dashed">
        <color indexed="64"/>
      </top>
      <bottom/>
      <diagonal/>
    </border>
    <border>
      <left style="dashed">
        <color indexed="64"/>
      </left>
      <right/>
      <top/>
      <bottom/>
      <diagonal/>
    </border>
    <border>
      <left style="dashed">
        <color indexed="64"/>
      </left>
      <right/>
      <top/>
      <bottom style="thin">
        <color indexed="64"/>
      </bottom>
      <diagonal/>
    </border>
    <border>
      <left style="dashed">
        <color indexed="64"/>
      </left>
      <right/>
      <top/>
      <bottom style="medium">
        <color indexed="64"/>
      </bottom>
      <diagonal/>
    </border>
    <border>
      <left/>
      <right/>
      <top style="thin">
        <color indexed="64"/>
      </top>
      <bottom style="double">
        <color indexed="64"/>
      </bottom>
      <diagonal/>
    </border>
    <border>
      <left/>
      <right/>
      <top style="double">
        <color indexed="64"/>
      </top>
      <bottom style="medium">
        <color indexed="64"/>
      </bottom>
      <diagonal/>
    </border>
    <border>
      <left/>
      <right/>
      <top style="dashed">
        <color indexed="64"/>
      </top>
      <bottom style="dashed">
        <color indexed="64"/>
      </bottom>
      <diagonal/>
    </border>
    <border>
      <left/>
      <right/>
      <top/>
      <bottom style="medium">
        <color indexed="64"/>
      </bottom>
      <diagonal/>
    </border>
    <border>
      <left/>
      <right/>
      <top/>
      <bottom style="double">
        <color indexed="64"/>
      </bottom>
      <diagonal/>
    </border>
    <border>
      <left style="thin">
        <color indexed="64"/>
      </left>
      <right style="hair">
        <color indexed="64"/>
      </right>
      <top style="thin">
        <color indexed="64"/>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thin">
        <color indexed="64"/>
      </left>
      <right/>
      <top/>
      <bottom style="thin">
        <color indexed="64"/>
      </bottom>
      <diagonal/>
    </border>
    <border>
      <left style="dashed">
        <color indexed="64"/>
      </left>
      <right/>
      <top style="dashed">
        <color indexed="64"/>
      </top>
      <bottom style="thin">
        <color indexed="64"/>
      </bottom>
      <diagonal/>
    </border>
    <border>
      <left/>
      <right/>
      <top style="dashed">
        <color indexed="64"/>
      </top>
      <bottom/>
      <diagonal/>
    </border>
    <border>
      <left style="dashed">
        <color indexed="64"/>
      </left>
      <right/>
      <top style="dashed">
        <color indexed="64"/>
      </top>
      <bottom style="medium">
        <color indexed="64"/>
      </bottom>
      <diagonal/>
    </border>
    <border>
      <left style="dashed">
        <color indexed="64"/>
      </left>
      <right style="hair">
        <color indexed="64"/>
      </right>
      <top style="dashed">
        <color indexed="64"/>
      </top>
      <bottom/>
      <diagonal/>
    </border>
    <border>
      <left style="dashed">
        <color indexed="64"/>
      </left>
      <right/>
      <top/>
      <bottom style="dashed">
        <color indexed="64"/>
      </bottom>
      <diagonal/>
    </border>
    <border>
      <left style="hair">
        <color indexed="64"/>
      </left>
      <right/>
      <top style="thin">
        <color indexed="64"/>
      </top>
      <bottom/>
      <diagonal/>
    </border>
    <border>
      <left style="dashed">
        <color indexed="64"/>
      </left>
      <right style="dashed">
        <color indexed="64"/>
      </right>
      <top/>
      <bottom/>
      <diagonal/>
    </border>
    <border>
      <left style="dashed">
        <color indexed="64"/>
      </left>
      <right style="hair">
        <color indexed="64"/>
      </right>
      <top/>
      <bottom/>
      <diagonal/>
    </border>
    <border>
      <left style="dashed">
        <color indexed="64"/>
      </left>
      <right style="hair">
        <color indexed="64"/>
      </right>
      <top/>
      <bottom style="thin">
        <color indexed="64"/>
      </bottom>
      <diagonal/>
    </border>
    <border>
      <left/>
      <right/>
      <top style="dashed">
        <color indexed="64"/>
      </top>
      <bottom style="thin">
        <color indexed="64"/>
      </bottom>
      <diagonal/>
    </border>
    <border>
      <left/>
      <right/>
      <top style="dashed">
        <color indexed="64"/>
      </top>
      <bottom style="medium">
        <color indexed="64"/>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hair">
        <color indexed="64"/>
      </right>
      <top style="dashed">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hair">
        <color indexed="64"/>
      </left>
      <right style="medium">
        <color indexed="64"/>
      </right>
      <top style="thin">
        <color indexed="64"/>
      </top>
      <bottom style="dashed">
        <color indexed="64"/>
      </bottom>
      <diagonal/>
    </border>
    <border>
      <left style="hair">
        <color indexed="64"/>
      </left>
      <right style="medium">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dashed">
        <color indexed="64"/>
      </left>
      <right style="medium">
        <color indexed="64"/>
      </right>
      <top style="dashed">
        <color indexed="64"/>
      </top>
      <bottom style="thin">
        <color indexed="64"/>
      </bottom>
      <diagonal/>
    </border>
    <border>
      <left style="hair">
        <color indexed="64"/>
      </left>
      <right style="medium">
        <color indexed="64"/>
      </right>
      <top style="thin">
        <color indexed="64"/>
      </top>
      <bottom/>
      <diagonal/>
    </border>
    <border>
      <left/>
      <right style="medium">
        <color indexed="64"/>
      </right>
      <top style="dashed">
        <color indexed="64"/>
      </top>
      <bottom style="dashed">
        <color indexed="64"/>
      </bottom>
      <diagonal/>
    </border>
    <border>
      <left style="dashed">
        <color indexed="64"/>
      </left>
      <right style="medium">
        <color indexed="64"/>
      </right>
      <top style="dashed">
        <color indexed="64"/>
      </top>
      <bottom/>
      <diagonal/>
    </border>
    <border>
      <left/>
      <right style="medium">
        <color indexed="64"/>
      </right>
      <top style="dashed">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style="medium">
        <color indexed="64"/>
      </right>
      <top style="dashed">
        <color indexed="64"/>
      </top>
      <bottom/>
      <diagonal/>
    </border>
    <border>
      <left/>
      <right style="medium">
        <color indexed="64"/>
      </right>
      <top style="dashed">
        <color indexed="64"/>
      </top>
      <bottom style="medium">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medium">
        <color indexed="64"/>
      </bottom>
      <diagonal/>
    </border>
    <border>
      <left/>
      <right style="medium">
        <color indexed="64"/>
      </right>
      <top/>
      <bottom style="medium">
        <color indexed="64"/>
      </bottom>
      <diagonal/>
    </border>
    <border>
      <left/>
      <right style="medium">
        <color indexed="64"/>
      </right>
      <top/>
      <bottom style="double">
        <color indexed="64"/>
      </bottom>
      <diagonal/>
    </border>
    <border>
      <left style="dotted">
        <color indexed="64"/>
      </left>
      <right style="dotted">
        <color indexed="64"/>
      </right>
      <top style="medium">
        <color indexed="64"/>
      </top>
      <bottom/>
      <diagonal/>
    </border>
    <border>
      <left style="dotted">
        <color indexed="64"/>
      </left>
      <right style="dotted">
        <color indexed="64"/>
      </right>
      <top style="thin">
        <color indexed="64"/>
      </top>
      <bottom/>
      <diagonal/>
    </border>
    <border>
      <left style="dotted">
        <color indexed="64"/>
      </left>
      <right style="dotted">
        <color indexed="64"/>
      </right>
      <top style="thin">
        <color indexed="64"/>
      </top>
      <bottom style="dashed">
        <color indexed="64"/>
      </bottom>
      <diagonal/>
    </border>
    <border>
      <left style="dotted">
        <color indexed="64"/>
      </left>
      <right style="dotted">
        <color indexed="64"/>
      </right>
      <top style="dashed">
        <color indexed="64"/>
      </top>
      <bottom style="dashed">
        <color indexed="64"/>
      </bottom>
      <diagonal/>
    </border>
    <border>
      <left style="dotted">
        <color indexed="64"/>
      </left>
      <right style="dotted">
        <color indexed="64"/>
      </right>
      <top style="dashed">
        <color indexed="64"/>
      </top>
      <bottom style="thin">
        <color indexed="64"/>
      </bottom>
      <diagonal/>
    </border>
    <border>
      <left style="dotted">
        <color indexed="64"/>
      </left>
      <right style="dotted">
        <color indexed="64"/>
      </right>
      <top style="dashed">
        <color indexed="64"/>
      </top>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bottom style="thin">
        <color indexed="64"/>
      </bottom>
      <diagonal/>
    </border>
    <border>
      <left style="dotted">
        <color indexed="64"/>
      </left>
      <right style="dotted">
        <color indexed="64"/>
      </right>
      <top/>
      <bottom style="dashed">
        <color indexed="64"/>
      </bottom>
      <diagonal/>
    </border>
    <border>
      <left style="dotted">
        <color indexed="64"/>
      </left>
      <right style="dotted">
        <color indexed="64"/>
      </right>
      <top style="dashed">
        <color indexed="64"/>
      </top>
      <bottom style="medium">
        <color indexed="64"/>
      </bottom>
      <diagonal/>
    </border>
    <border>
      <left style="medium">
        <color indexed="64"/>
      </left>
      <right style="dotted">
        <color indexed="64"/>
      </right>
      <top style="medium">
        <color indexed="64"/>
      </top>
      <bottom style="thin">
        <color indexed="64"/>
      </bottom>
      <diagonal/>
    </border>
    <border>
      <left style="medium">
        <color indexed="64"/>
      </left>
      <right style="dotted">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medium">
        <color indexed="64"/>
      </left>
      <right style="dotted">
        <color indexed="64"/>
      </right>
      <top style="dashed">
        <color indexed="64"/>
      </top>
      <bottom/>
      <diagonal/>
    </border>
    <border>
      <left style="medium">
        <color indexed="64"/>
      </left>
      <right style="dotted">
        <color indexed="64"/>
      </right>
      <top style="thin">
        <color indexed="64"/>
      </top>
      <bottom style="dashed">
        <color indexed="64"/>
      </bottom>
      <diagonal/>
    </border>
    <border>
      <left style="medium">
        <color indexed="64"/>
      </left>
      <right style="dotted">
        <color indexed="64"/>
      </right>
      <top style="dashed">
        <color indexed="64"/>
      </top>
      <bottom style="medium">
        <color indexed="64"/>
      </bottom>
      <diagonal/>
    </border>
    <border>
      <left style="medium">
        <color indexed="64"/>
      </left>
      <right style="dotted">
        <color indexed="64"/>
      </right>
      <top style="thin">
        <color indexed="64"/>
      </top>
      <bottom style="double">
        <color indexed="64"/>
      </bottom>
      <diagonal/>
    </border>
    <border>
      <left style="medium">
        <color indexed="64"/>
      </left>
      <right style="dotted">
        <color indexed="64"/>
      </right>
      <top style="double">
        <color indexed="64"/>
      </top>
      <bottom style="medium">
        <color indexed="64"/>
      </bottom>
      <diagonal/>
    </border>
    <border>
      <left style="medium">
        <color indexed="64"/>
      </left>
      <right style="dotted">
        <color indexed="64"/>
      </right>
      <top style="thin">
        <color indexed="64"/>
      </top>
      <bottom/>
      <diagonal/>
    </border>
    <border>
      <left style="medium">
        <color indexed="64"/>
      </left>
      <right style="dotted">
        <color indexed="64"/>
      </right>
      <top/>
      <bottom style="medium">
        <color indexed="64"/>
      </bottom>
      <diagonal/>
    </border>
    <border>
      <left style="medium">
        <color indexed="64"/>
      </left>
      <right style="dotted">
        <color indexed="64"/>
      </right>
      <top/>
      <bottom/>
      <diagonal/>
    </border>
    <border>
      <left style="dotted">
        <color indexed="64"/>
      </left>
      <right style="dotted">
        <color indexed="64"/>
      </right>
      <top style="medium">
        <color indexed="64"/>
      </top>
      <bottom style="thin">
        <color indexed="64"/>
      </bottom>
      <diagonal/>
    </border>
    <border>
      <left style="dotted">
        <color indexed="64"/>
      </left>
      <right style="dotted">
        <color indexed="64"/>
      </right>
      <top style="thin">
        <color indexed="64"/>
      </top>
      <bottom style="double">
        <color indexed="64"/>
      </bottom>
      <diagonal/>
    </border>
    <border>
      <left style="dotted">
        <color indexed="64"/>
      </left>
      <right style="dotted">
        <color indexed="64"/>
      </right>
      <top style="double">
        <color indexed="64"/>
      </top>
      <bottom style="medium">
        <color indexed="64"/>
      </bottom>
      <diagonal/>
    </border>
    <border>
      <left style="dotted">
        <color indexed="64"/>
      </left>
      <right style="dotted">
        <color indexed="64"/>
      </right>
      <top/>
      <bottom style="medium">
        <color indexed="64"/>
      </bottom>
      <diagonal/>
    </border>
    <border>
      <left style="dotted">
        <color indexed="64"/>
      </left>
      <right style="dotted">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style="medium">
        <color indexed="64"/>
      </left>
      <right style="medium">
        <color indexed="64"/>
      </right>
      <top style="dashed">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auto="1"/>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auto="1"/>
      </left>
      <right style="thin">
        <color auto="1"/>
      </right>
      <top style="medium">
        <color auto="1"/>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dashed">
        <color indexed="64"/>
      </bottom>
      <diagonal/>
    </border>
    <border>
      <left style="medium">
        <color indexed="64"/>
      </left>
      <right/>
      <top style="dashed">
        <color indexed="64"/>
      </top>
      <bottom/>
      <diagonal/>
    </border>
    <border>
      <left/>
      <right/>
      <top style="medium">
        <color indexed="64"/>
      </top>
      <bottom style="dashed">
        <color indexed="64"/>
      </bottom>
      <diagonal/>
    </border>
    <border>
      <left style="thin">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style="medium">
        <color indexed="64"/>
      </bottom>
      <diagonal/>
    </border>
    <border>
      <left style="medium">
        <color indexed="64"/>
      </left>
      <right style="thin">
        <color indexed="64"/>
      </right>
      <top/>
      <bottom style="dashed">
        <color indexed="64"/>
      </bottom>
      <diagonal/>
    </border>
    <border>
      <left style="medium">
        <color indexed="64"/>
      </left>
      <right style="thin">
        <color indexed="64"/>
      </right>
      <top style="dashed">
        <color indexed="64"/>
      </top>
      <bottom style="dashed">
        <color indexed="64"/>
      </bottom>
      <diagonal/>
    </border>
    <border>
      <left style="medium">
        <color indexed="64"/>
      </left>
      <right style="thin">
        <color indexed="64"/>
      </right>
      <top style="dashed">
        <color indexed="64"/>
      </top>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bottom style="dashed">
        <color indexed="64"/>
      </bottom>
      <diagonal/>
    </border>
    <border>
      <left style="medium">
        <color indexed="64"/>
      </left>
      <right style="medium">
        <color indexed="64"/>
      </right>
      <top style="medium">
        <color indexed="64"/>
      </top>
      <bottom style="medium">
        <color indexed="64"/>
      </bottom>
      <diagonal/>
    </border>
    <border diagonalUp="1">
      <left style="thin">
        <color indexed="64"/>
      </left>
      <right style="medium">
        <color indexed="64"/>
      </right>
      <top style="medium">
        <color indexed="64"/>
      </top>
      <bottom style="medium">
        <color indexed="64"/>
      </bottom>
      <diagonal style="hair">
        <color indexed="64"/>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medium">
        <color indexed="64"/>
      </top>
      <bottom style="dashed">
        <color indexed="64"/>
      </bottom>
      <diagonal/>
    </border>
    <border>
      <left style="thin">
        <color indexed="64"/>
      </left>
      <right style="medium">
        <color indexed="64"/>
      </right>
      <top style="dashed">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dashed">
        <color indexed="64"/>
      </bottom>
      <diagonal/>
    </border>
    <border>
      <left/>
      <right style="thin">
        <color indexed="64"/>
      </right>
      <top style="dashed">
        <color indexed="64"/>
      </top>
      <bottom style="thin">
        <color indexed="64"/>
      </bottom>
      <diagonal/>
    </border>
    <border>
      <left style="thin">
        <color indexed="64"/>
      </left>
      <right/>
      <top style="medium">
        <color indexed="64"/>
      </top>
      <bottom style="dashed">
        <color indexed="64"/>
      </bottom>
      <diagonal/>
    </border>
    <border>
      <left style="thin">
        <color indexed="64"/>
      </left>
      <right/>
      <top style="dashed">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top/>
      <bottom style="hair">
        <color indexed="64"/>
      </bottom>
      <diagonal/>
    </border>
    <border>
      <left style="medium">
        <color indexed="64"/>
      </left>
      <right/>
      <top style="hair">
        <color indexed="64"/>
      </top>
      <bottom style="double">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style="hair">
        <color indexed="64"/>
      </top>
      <bottom style="double">
        <color indexed="64"/>
      </bottom>
      <diagonal/>
    </border>
    <border>
      <left/>
      <right/>
      <top/>
      <bottom style="hair">
        <color indexed="64"/>
      </bottom>
      <diagonal/>
    </border>
    <border>
      <left/>
      <right style="medium">
        <color auto="1"/>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double">
        <color indexed="64"/>
      </bottom>
      <diagonal/>
    </border>
    <border>
      <left style="medium">
        <color indexed="64"/>
      </left>
      <right style="dotted">
        <color indexed="64"/>
      </right>
      <top style="dashed">
        <color indexed="64"/>
      </top>
      <bottom style="thin">
        <color indexed="64"/>
      </bottom>
      <diagonal/>
    </border>
    <border>
      <left style="medium">
        <color indexed="64"/>
      </left>
      <right style="dotted">
        <color indexed="64"/>
      </right>
      <top style="medium">
        <color indexed="64"/>
      </top>
      <bottom/>
      <diagonal/>
    </border>
    <border>
      <left style="medium">
        <color indexed="64"/>
      </left>
      <right style="dotted">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medium">
        <color indexed="64"/>
      </bottom>
      <diagonal/>
    </border>
    <border>
      <left style="medium">
        <color indexed="64"/>
      </left>
      <right style="dotted">
        <color indexed="64"/>
      </right>
      <top/>
      <bottom style="hair">
        <color indexed="64"/>
      </bottom>
      <diagonal/>
    </border>
    <border>
      <left style="medium">
        <color indexed="64"/>
      </left>
      <right style="dotted">
        <color indexed="64"/>
      </right>
      <top style="hair">
        <color indexed="64"/>
      </top>
      <bottom/>
      <diagonal/>
    </border>
    <border>
      <left style="dotted">
        <color indexed="64"/>
      </left>
      <right style="dotted">
        <color indexed="64"/>
      </right>
      <top style="thin">
        <color indexed="64"/>
      </top>
      <bottom style="hair">
        <color indexed="64"/>
      </bottom>
      <diagonal/>
    </border>
    <border>
      <left style="dotted">
        <color indexed="64"/>
      </left>
      <right style="dotted">
        <color indexed="64"/>
      </right>
      <top style="hair">
        <color indexed="64"/>
      </top>
      <bottom style="hair">
        <color indexed="64"/>
      </bottom>
      <diagonal/>
    </border>
    <border>
      <left style="dotted">
        <color indexed="64"/>
      </left>
      <right style="dotted">
        <color indexed="64"/>
      </right>
      <top style="hair">
        <color indexed="64"/>
      </top>
      <bottom style="medium">
        <color indexed="64"/>
      </bottom>
      <diagonal/>
    </border>
    <border>
      <left style="dotted">
        <color indexed="64"/>
      </left>
      <right style="dotted">
        <color indexed="64"/>
      </right>
      <top/>
      <bottom style="hair">
        <color indexed="64"/>
      </bottom>
      <diagonal/>
    </border>
    <border>
      <left style="dotted">
        <color indexed="64"/>
      </left>
      <right style="dotted">
        <color indexed="64"/>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s>
  <cellStyleXfs count="10">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0" fontId="1" fillId="0" borderId="0">
      <alignment vertical="center"/>
    </xf>
    <xf numFmtId="0" fontId="1" fillId="0" borderId="0"/>
    <xf numFmtId="0" fontId="1" fillId="0" borderId="0">
      <alignment vertical="center"/>
    </xf>
    <xf numFmtId="0" fontId="2" fillId="0" borderId="0"/>
    <xf numFmtId="0" fontId="3" fillId="0" borderId="0">
      <alignment vertical="center"/>
    </xf>
    <xf numFmtId="0" fontId="4" fillId="0" borderId="0">
      <alignment vertical="center"/>
    </xf>
    <xf numFmtId="38" fontId="2" fillId="0" borderId="0" applyFont="0" applyFill="0" applyBorder="0" applyAlignment="0" applyProtection="0">
      <alignment vertical="center"/>
    </xf>
  </cellStyleXfs>
  <cellXfs count="838">
    <xf numFmtId="0" fontId="0" fillId="0" borderId="0" xfId="0">
      <alignment vertical="center"/>
    </xf>
    <xf numFmtId="0" fontId="6" fillId="0" borderId="0" xfId="0" applyFont="1">
      <alignment vertical="center"/>
    </xf>
    <xf numFmtId="0" fontId="7" fillId="0" borderId="0" xfId="0" applyFont="1">
      <alignment vertical="center"/>
    </xf>
    <xf numFmtId="0" fontId="6" fillId="0" borderId="0" xfId="6" applyFont="1" applyAlignment="1">
      <alignment vertical="center"/>
    </xf>
    <xf numFmtId="0" fontId="0" fillId="0" borderId="0" xfId="0">
      <alignment vertical="center"/>
    </xf>
    <xf numFmtId="0" fontId="8" fillId="0" borderId="0" xfId="6" applyFont="1"/>
    <xf numFmtId="0" fontId="9" fillId="0" borderId="0" xfId="6" applyFont="1"/>
    <xf numFmtId="0" fontId="10" fillId="0" borderId="0" xfId="6" applyFont="1" applyAlignment="1">
      <alignment horizontal="center"/>
    </xf>
    <xf numFmtId="0" fontId="8" fillId="0" borderId="0" xfId="6" applyFont="1" applyAlignment="1">
      <alignment vertical="center" textRotation="255"/>
    </xf>
    <xf numFmtId="0" fontId="9" fillId="0" borderId="0" xfId="6" applyFont="1" applyAlignment="1">
      <alignment vertical="center" textRotation="255"/>
    </xf>
    <xf numFmtId="0" fontId="11" fillId="0" borderId="0" xfId="6" applyFont="1"/>
    <xf numFmtId="0" fontId="9" fillId="2" borderId="1" xfId="6" applyFont="1" applyFill="1" applyBorder="1" applyAlignment="1">
      <alignment horizontal="center" vertical="center"/>
    </xf>
    <xf numFmtId="0" fontId="8" fillId="0" borderId="1" xfId="6" applyFont="1" applyBorder="1" applyAlignment="1">
      <alignment vertical="center"/>
    </xf>
    <xf numFmtId="0" fontId="9" fillId="0" borderId="1" xfId="6" applyFont="1" applyBorder="1" applyAlignment="1">
      <alignment vertical="center"/>
    </xf>
    <xf numFmtId="0" fontId="6" fillId="0" borderId="0" xfId="6" applyFont="1"/>
    <xf numFmtId="0" fontId="9" fillId="2" borderId="2" xfId="6" applyFont="1" applyFill="1" applyBorder="1" applyAlignment="1">
      <alignment horizontal="center" vertical="center"/>
    </xf>
    <xf numFmtId="0" fontId="8" fillId="0" borderId="2" xfId="6" applyFont="1" applyBorder="1" applyAlignment="1">
      <alignment vertical="center"/>
    </xf>
    <xf numFmtId="0" fontId="9" fillId="0" borderId="2" xfId="6" applyFont="1" applyBorder="1" applyAlignment="1">
      <alignment vertical="center"/>
    </xf>
    <xf numFmtId="0" fontId="9" fillId="2" borderId="3" xfId="6" applyFont="1" applyFill="1" applyBorder="1" applyAlignment="1">
      <alignment horizontal="center" vertical="center"/>
    </xf>
    <xf numFmtId="0" fontId="8" fillId="0" borderId="3" xfId="6" applyFont="1" applyBorder="1" applyAlignment="1">
      <alignment vertical="center"/>
    </xf>
    <xf numFmtId="0" fontId="9" fillId="0" borderId="3" xfId="6" applyFont="1" applyFill="1" applyBorder="1" applyAlignment="1">
      <alignment vertical="center"/>
    </xf>
    <xf numFmtId="0" fontId="4" fillId="0" borderId="3" xfId="6" applyFont="1" applyFill="1" applyBorder="1" applyAlignment="1">
      <alignment vertical="center"/>
    </xf>
    <xf numFmtId="0" fontId="4" fillId="0" borderId="3" xfId="6" applyFont="1" applyFill="1" applyBorder="1" applyAlignment="1">
      <alignment vertical="center" wrapText="1"/>
    </xf>
    <xf numFmtId="0" fontId="9" fillId="2" borderId="4" xfId="6" applyFont="1" applyFill="1" applyBorder="1" applyAlignment="1">
      <alignment horizontal="center" vertical="center"/>
    </xf>
    <xf numFmtId="38" fontId="8" fillId="0" borderId="4" xfId="9" applyFont="1" applyBorder="1" applyAlignment="1">
      <alignment horizontal="right" vertical="center"/>
    </xf>
    <xf numFmtId="38" fontId="9" fillId="0" borderId="4" xfId="9" applyFont="1" applyBorder="1" applyAlignment="1">
      <alignment horizontal="right" vertical="center"/>
    </xf>
    <xf numFmtId="38" fontId="9" fillId="0" borderId="0" xfId="2" applyFont="1" applyBorder="1" applyAlignment="1">
      <alignment horizontal="right" vertical="center"/>
    </xf>
    <xf numFmtId="0" fontId="12" fillId="0" borderId="0" xfId="6" applyFont="1"/>
    <xf numFmtId="0" fontId="8" fillId="0" borderId="0" xfId="6" applyFont="1" applyAlignment="1">
      <alignment horizontal="right"/>
    </xf>
    <xf numFmtId="0" fontId="9" fillId="0" borderId="0" xfId="4" applyFont="1" applyAlignment="1">
      <alignment horizontal="right"/>
    </xf>
    <xf numFmtId="0" fontId="0" fillId="3" borderId="0" xfId="0" applyFill="1">
      <alignment vertical="center"/>
    </xf>
    <xf numFmtId="0" fontId="13" fillId="3" borderId="0" xfId="0" applyFont="1" applyFill="1">
      <alignment vertical="center"/>
    </xf>
    <xf numFmtId="0" fontId="14" fillId="3" borderId="0" xfId="0" applyFont="1" applyFill="1">
      <alignment vertical="center"/>
    </xf>
    <xf numFmtId="0" fontId="3" fillId="3" borderId="0" xfId="0" applyFont="1" applyFill="1">
      <alignment vertical="center"/>
    </xf>
    <xf numFmtId="0" fontId="8" fillId="3" borderId="0" xfId="6" applyFont="1" applyFill="1"/>
    <xf numFmtId="0" fontId="8" fillId="3" borderId="0" xfId="0" applyFont="1" applyFill="1">
      <alignment vertical="center"/>
    </xf>
    <xf numFmtId="0" fontId="4" fillId="3" borderId="0" xfId="4" applyFont="1" applyFill="1" applyAlignment="1">
      <alignment vertical="center"/>
    </xf>
    <xf numFmtId="0" fontId="15" fillId="3" borderId="0" xfId="4" applyFont="1" applyFill="1" applyAlignment="1">
      <alignment vertical="center"/>
    </xf>
    <xf numFmtId="0" fontId="16" fillId="3" borderId="0" xfId="0" applyFont="1" applyFill="1">
      <alignment vertical="center"/>
    </xf>
    <xf numFmtId="0" fontId="17" fillId="3" borderId="0" xfId="0" applyFont="1" applyFill="1">
      <alignment vertical="center"/>
    </xf>
    <xf numFmtId="0" fontId="18" fillId="3" borderId="0" xfId="6" applyFont="1" applyFill="1"/>
    <xf numFmtId="0" fontId="18" fillId="3" borderId="0" xfId="0" applyFont="1" applyFill="1">
      <alignment vertical="center"/>
    </xf>
    <xf numFmtId="0" fontId="19" fillId="3" borderId="0" xfId="0" applyFont="1" applyFill="1">
      <alignment vertical="center"/>
    </xf>
    <xf numFmtId="0" fontId="20" fillId="4" borderId="5" xfId="0" applyFont="1" applyFill="1" applyBorder="1" applyAlignment="1">
      <alignment horizontal="center" vertical="center"/>
    </xf>
    <xf numFmtId="0" fontId="21" fillId="3" borderId="6" xfId="4" applyFont="1" applyFill="1" applyBorder="1" applyAlignment="1">
      <alignment vertical="center"/>
    </xf>
    <xf numFmtId="0" fontId="21" fillId="3" borderId="7" xfId="4" applyFont="1" applyFill="1" applyBorder="1" applyAlignment="1">
      <alignment vertical="center"/>
    </xf>
    <xf numFmtId="0" fontId="21" fillId="3" borderId="7" xfId="0" applyFont="1" applyFill="1" applyBorder="1">
      <alignment vertical="center"/>
    </xf>
    <xf numFmtId="0" fontId="21" fillId="3" borderId="6" xfId="0" applyFont="1" applyFill="1" applyBorder="1">
      <alignment vertical="center"/>
    </xf>
    <xf numFmtId="0" fontId="21" fillId="3" borderId="8" xfId="4" applyFont="1" applyFill="1" applyBorder="1" applyAlignment="1">
      <alignment vertical="center"/>
    </xf>
    <xf numFmtId="0" fontId="22" fillId="3" borderId="9" xfId="5" applyFont="1" applyFill="1" applyBorder="1">
      <alignment vertical="center"/>
    </xf>
    <xf numFmtId="0" fontId="22" fillId="3" borderId="10" xfId="5" applyFont="1" applyFill="1" applyBorder="1">
      <alignment vertical="center"/>
    </xf>
    <xf numFmtId="0" fontId="22" fillId="3" borderId="11" xfId="5" applyFont="1" applyFill="1" applyBorder="1">
      <alignment vertical="center"/>
    </xf>
    <xf numFmtId="0" fontId="23" fillId="3" borderId="7" xfId="0" applyFont="1" applyFill="1" applyBorder="1">
      <alignment vertical="center"/>
    </xf>
    <xf numFmtId="0" fontId="17" fillId="3" borderId="7" xfId="0" applyFont="1" applyFill="1" applyBorder="1">
      <alignment vertical="center"/>
    </xf>
    <xf numFmtId="0" fontId="23" fillId="3" borderId="6" xfId="0" applyFont="1" applyFill="1" applyBorder="1">
      <alignment vertical="center"/>
    </xf>
    <xf numFmtId="0" fontId="17" fillId="3" borderId="12" xfId="0" applyFont="1" applyFill="1" applyBorder="1">
      <alignment vertical="center"/>
    </xf>
    <xf numFmtId="0" fontId="17" fillId="2" borderId="13" xfId="0" applyFont="1" applyFill="1" applyBorder="1">
      <alignment vertical="center"/>
    </xf>
    <xf numFmtId="0" fontId="17" fillId="3" borderId="14" xfId="0" applyFont="1" applyFill="1" applyBorder="1">
      <alignment vertical="center"/>
    </xf>
    <xf numFmtId="0" fontId="17" fillId="3" borderId="13" xfId="0" applyFont="1" applyFill="1" applyBorder="1">
      <alignment vertical="center"/>
    </xf>
    <xf numFmtId="0" fontId="17" fillId="3" borderId="6" xfId="0" applyFont="1" applyFill="1" applyBorder="1">
      <alignment vertical="center"/>
    </xf>
    <xf numFmtId="0" fontId="17" fillId="3" borderId="15" xfId="0" applyFont="1" applyFill="1" applyBorder="1">
      <alignment vertical="center"/>
    </xf>
    <xf numFmtId="0" fontId="17" fillId="3" borderId="16" xfId="0" applyFont="1" applyFill="1" applyBorder="1">
      <alignment vertical="center"/>
    </xf>
    <xf numFmtId="0" fontId="9" fillId="3" borderId="0" xfId="6" applyFont="1" applyFill="1"/>
    <xf numFmtId="0" fontId="24" fillId="3" borderId="0" xfId="6" applyFont="1" applyFill="1"/>
    <xf numFmtId="0" fontId="24" fillId="3" borderId="0" xfId="0" applyFont="1" applyFill="1">
      <alignment vertical="center"/>
    </xf>
    <xf numFmtId="0" fontId="20" fillId="4" borderId="17" xfId="0" applyFont="1" applyFill="1" applyBorder="1" applyAlignment="1">
      <alignment horizontal="center" vertical="center"/>
    </xf>
    <xf numFmtId="0" fontId="21" fillId="3" borderId="18" xfId="4" applyFont="1" applyFill="1" applyBorder="1" applyAlignment="1">
      <alignment vertical="center"/>
    </xf>
    <xf numFmtId="0" fontId="21" fillId="2" borderId="19" xfId="4" applyFont="1" applyFill="1" applyBorder="1" applyAlignment="1">
      <alignment vertical="center"/>
    </xf>
    <xf numFmtId="0" fontId="21" fillId="2" borderId="20" xfId="4" applyFont="1" applyFill="1" applyBorder="1" applyAlignment="1">
      <alignment vertical="center"/>
    </xf>
    <xf numFmtId="0" fontId="21" fillId="2" borderId="20" xfId="0" applyFont="1" applyFill="1" applyBorder="1">
      <alignment vertical="center"/>
    </xf>
    <xf numFmtId="0" fontId="21" fillId="3" borderId="18" xfId="0" applyFont="1" applyFill="1" applyBorder="1">
      <alignment vertical="center"/>
    </xf>
    <xf numFmtId="0" fontId="21" fillId="3" borderId="21" xfId="4" applyFont="1" applyFill="1" applyBorder="1" applyAlignment="1">
      <alignment vertical="center"/>
    </xf>
    <xf numFmtId="0" fontId="21" fillId="3" borderId="0" xfId="4" applyFont="1" applyFill="1" applyAlignment="1">
      <alignment vertical="center"/>
    </xf>
    <xf numFmtId="0" fontId="21" fillId="3" borderId="2" xfId="4" applyFont="1" applyFill="1" applyBorder="1" applyAlignment="1">
      <alignment vertical="center"/>
    </xf>
    <xf numFmtId="0" fontId="21" fillId="3" borderId="22" xfId="4" applyFont="1" applyFill="1" applyBorder="1" applyAlignment="1">
      <alignment vertical="center"/>
    </xf>
    <xf numFmtId="0" fontId="17" fillId="3" borderId="23" xfId="0" applyFont="1" applyFill="1" applyBorder="1">
      <alignment vertical="center"/>
    </xf>
    <xf numFmtId="0" fontId="17" fillId="3" borderId="24" xfId="0" applyFont="1" applyFill="1" applyBorder="1">
      <alignment vertical="center"/>
    </xf>
    <xf numFmtId="0" fontId="17" fillId="3" borderId="25" xfId="0" applyFont="1" applyFill="1" applyBorder="1">
      <alignment vertical="center"/>
    </xf>
    <xf numFmtId="0" fontId="17" fillId="3" borderId="26" xfId="0" applyFont="1" applyFill="1" applyBorder="1">
      <alignment vertical="center"/>
    </xf>
    <xf numFmtId="0" fontId="23" fillId="3" borderId="18" xfId="0" applyFont="1" applyFill="1" applyBorder="1">
      <alignment vertical="center"/>
    </xf>
    <xf numFmtId="0" fontId="17" fillId="3" borderId="27" xfId="0" applyFont="1" applyFill="1" applyBorder="1">
      <alignment vertical="center"/>
    </xf>
    <xf numFmtId="0" fontId="17" fillId="2" borderId="28" xfId="0" applyFont="1" applyFill="1" applyBorder="1">
      <alignment vertical="center"/>
    </xf>
    <xf numFmtId="0" fontId="17" fillId="3" borderId="29" xfId="0" applyFont="1" applyFill="1" applyBorder="1">
      <alignment vertical="center"/>
    </xf>
    <xf numFmtId="0" fontId="17" fillId="3" borderId="28" xfId="0" applyFont="1" applyFill="1" applyBorder="1">
      <alignment vertical="center"/>
    </xf>
    <xf numFmtId="0" fontId="17" fillId="3" borderId="18" xfId="0" applyFont="1" applyFill="1" applyBorder="1">
      <alignment vertical="center"/>
    </xf>
    <xf numFmtId="0" fontId="17" fillId="3" borderId="30" xfId="0" applyFont="1" applyFill="1" applyBorder="1">
      <alignment vertical="center"/>
    </xf>
    <xf numFmtId="0" fontId="17" fillId="3" borderId="31" xfId="0" applyFont="1" applyFill="1" applyBorder="1">
      <alignment vertical="center"/>
    </xf>
    <xf numFmtId="0" fontId="17" fillId="3" borderId="32" xfId="0" applyFont="1" applyFill="1" applyBorder="1">
      <alignment vertical="center"/>
    </xf>
    <xf numFmtId="0" fontId="6" fillId="3" borderId="0" xfId="6" applyFont="1" applyFill="1"/>
    <xf numFmtId="0" fontId="25" fillId="3" borderId="0" xfId="6" applyFont="1" applyFill="1" applyAlignment="1">
      <alignment horizontal="center"/>
    </xf>
    <xf numFmtId="0" fontId="26" fillId="3" borderId="0" xfId="4" applyFont="1" applyFill="1" applyAlignment="1">
      <alignment vertical="center"/>
    </xf>
    <xf numFmtId="0" fontId="4" fillId="3" borderId="18" xfId="4" applyFont="1" applyFill="1" applyBorder="1" applyAlignment="1">
      <alignment vertical="center"/>
    </xf>
    <xf numFmtId="0" fontId="4" fillId="2" borderId="18" xfId="4" applyFont="1" applyFill="1" applyBorder="1" applyAlignment="1">
      <alignment vertical="center"/>
    </xf>
    <xf numFmtId="0" fontId="9" fillId="4" borderId="33" xfId="5" applyFont="1" applyFill="1" applyBorder="1">
      <alignment vertical="center"/>
    </xf>
    <xf numFmtId="0" fontId="9" fillId="4" borderId="34" xfId="5" applyFont="1" applyFill="1" applyBorder="1" applyAlignment="1">
      <alignment vertical="center" textRotation="255"/>
    </xf>
    <xf numFmtId="0" fontId="9" fillId="4" borderId="35" xfId="5" applyFont="1" applyFill="1" applyBorder="1" applyAlignment="1">
      <alignment vertical="center" textRotation="255"/>
    </xf>
    <xf numFmtId="0" fontId="9" fillId="4" borderId="36" xfId="0" applyFont="1" applyFill="1" applyBorder="1">
      <alignment vertical="center"/>
    </xf>
    <xf numFmtId="0" fontId="9" fillId="4" borderId="1" xfId="5" applyFont="1" applyFill="1" applyBorder="1">
      <alignment vertical="center"/>
    </xf>
    <xf numFmtId="0" fontId="9" fillId="3" borderId="1" xfId="5" applyFont="1" applyFill="1" applyBorder="1" applyAlignment="1">
      <alignment horizontal="left" vertical="center"/>
    </xf>
    <xf numFmtId="0" fontId="4" fillId="3" borderId="22" xfId="4" applyFont="1" applyFill="1" applyBorder="1" applyAlignment="1">
      <alignment vertical="center"/>
    </xf>
    <xf numFmtId="0" fontId="17" fillId="3" borderId="37" xfId="0" applyFont="1" applyFill="1" applyBorder="1">
      <alignment vertical="center"/>
    </xf>
    <xf numFmtId="0" fontId="17" fillId="3" borderId="38" xfId="0" applyFont="1" applyFill="1" applyBorder="1">
      <alignment vertical="center"/>
    </xf>
    <xf numFmtId="0" fontId="17" fillId="3" borderId="39" xfId="0" applyFont="1" applyFill="1" applyBorder="1">
      <alignment vertical="center"/>
    </xf>
    <xf numFmtId="0" fontId="27" fillId="3" borderId="0" xfId="4" applyFont="1" applyFill="1" applyAlignment="1">
      <alignment vertical="center"/>
    </xf>
    <xf numFmtId="0" fontId="4" fillId="4" borderId="18" xfId="4" applyFont="1" applyFill="1" applyBorder="1" applyAlignment="1">
      <alignment vertical="center"/>
    </xf>
    <xf numFmtId="0" fontId="9" fillId="3" borderId="40" xfId="5" applyFont="1" applyFill="1" applyBorder="1" applyAlignment="1">
      <alignment horizontal="left" vertical="center"/>
    </xf>
    <xf numFmtId="0" fontId="9" fillId="3" borderId="25" xfId="5" applyFont="1" applyFill="1" applyBorder="1">
      <alignment vertical="center"/>
    </xf>
    <xf numFmtId="0" fontId="9" fillId="3" borderId="41" xfId="5" applyFont="1" applyFill="1" applyBorder="1">
      <alignment vertical="center"/>
    </xf>
    <xf numFmtId="0" fontId="9" fillId="3" borderId="26" xfId="5" applyFont="1" applyFill="1" applyBorder="1">
      <alignment vertical="center"/>
    </xf>
    <xf numFmtId="0" fontId="15" fillId="4" borderId="42" xfId="4" applyFont="1" applyFill="1" applyBorder="1" applyAlignment="1">
      <alignment vertical="center"/>
    </xf>
    <xf numFmtId="0" fontId="4" fillId="3" borderId="24" xfId="4" applyFont="1" applyFill="1" applyBorder="1" applyAlignment="1">
      <alignment vertical="center"/>
    </xf>
    <xf numFmtId="0" fontId="4" fillId="3" borderId="43" xfId="4" applyFont="1" applyFill="1" applyBorder="1" applyAlignment="1">
      <alignment vertical="center"/>
    </xf>
    <xf numFmtId="0" fontId="9" fillId="3" borderId="43" xfId="5" applyFont="1" applyFill="1" applyBorder="1">
      <alignment vertical="center"/>
    </xf>
    <xf numFmtId="0" fontId="9" fillId="3" borderId="44" xfId="5" applyFont="1" applyFill="1" applyBorder="1">
      <alignment vertical="center"/>
    </xf>
    <xf numFmtId="0" fontId="9" fillId="3" borderId="45" xfId="5" applyFont="1" applyFill="1" applyBorder="1">
      <alignment vertical="center"/>
    </xf>
    <xf numFmtId="0" fontId="15" fillId="4" borderId="18" xfId="4" applyFont="1" applyFill="1" applyBorder="1" applyAlignment="1">
      <alignment vertical="center"/>
    </xf>
    <xf numFmtId="0" fontId="9" fillId="0" borderId="37" xfId="0" applyFont="1" applyBorder="1">
      <alignment vertical="center"/>
    </xf>
    <xf numFmtId="0" fontId="15" fillId="4" borderId="2" xfId="4" applyFont="1" applyFill="1" applyBorder="1" applyAlignment="1">
      <alignment vertical="center"/>
    </xf>
    <xf numFmtId="0" fontId="15" fillId="4" borderId="21" xfId="4" applyFont="1" applyFill="1" applyBorder="1" applyAlignment="1">
      <alignment vertical="center"/>
    </xf>
    <xf numFmtId="0" fontId="9" fillId="3" borderId="0" xfId="5" applyFont="1" applyFill="1">
      <alignment vertical="center"/>
    </xf>
    <xf numFmtId="0" fontId="4" fillId="3" borderId="2" xfId="4" applyFont="1" applyFill="1" applyBorder="1" applyAlignment="1">
      <alignment vertical="center"/>
    </xf>
    <xf numFmtId="0" fontId="9" fillId="3" borderId="22" xfId="5" applyFont="1" applyFill="1" applyBorder="1">
      <alignment vertical="center"/>
    </xf>
    <xf numFmtId="0" fontId="17" fillId="3" borderId="46" xfId="0" applyFont="1" applyFill="1" applyBorder="1">
      <alignment vertical="center"/>
    </xf>
    <xf numFmtId="0" fontId="17" fillId="3" borderId="47" xfId="0" applyFont="1" applyFill="1" applyBorder="1">
      <alignment vertical="center"/>
    </xf>
    <xf numFmtId="0" fontId="9" fillId="3" borderId="38" xfId="5" applyFont="1" applyFill="1" applyBorder="1" applyAlignment="1">
      <alignment horizontal="left" vertical="center"/>
    </xf>
    <xf numFmtId="0" fontId="9" fillId="3" borderId="48" xfId="5" applyFont="1" applyFill="1" applyBorder="1">
      <alignment vertical="center"/>
    </xf>
    <xf numFmtId="0" fontId="9" fillId="3" borderId="49" xfId="5" applyFont="1" applyFill="1" applyBorder="1">
      <alignment vertical="center"/>
    </xf>
    <xf numFmtId="0" fontId="9" fillId="3" borderId="50" xfId="5" applyFont="1" applyFill="1" applyBorder="1">
      <alignment vertical="center"/>
    </xf>
    <xf numFmtId="0" fontId="9" fillId="3" borderId="38" xfId="5" applyFont="1" applyFill="1" applyBorder="1">
      <alignment vertical="center"/>
    </xf>
    <xf numFmtId="0" fontId="9" fillId="3" borderId="40" xfId="5" applyFont="1" applyFill="1" applyBorder="1">
      <alignment vertical="center"/>
    </xf>
    <xf numFmtId="0" fontId="9" fillId="3" borderId="51" xfId="5" applyFont="1" applyFill="1" applyBorder="1">
      <alignment vertical="center"/>
    </xf>
    <xf numFmtId="0" fontId="9" fillId="3" borderId="24" xfId="5" applyFont="1" applyFill="1" applyBorder="1">
      <alignment vertical="center"/>
    </xf>
    <xf numFmtId="0" fontId="9" fillId="3" borderId="46" xfId="5" applyFont="1" applyFill="1" applyBorder="1">
      <alignment vertical="center"/>
    </xf>
    <xf numFmtId="0" fontId="9" fillId="0" borderId="46" xfId="0" applyFont="1" applyBorder="1">
      <alignment vertical="center"/>
    </xf>
    <xf numFmtId="0" fontId="20" fillId="4" borderId="52" xfId="0" applyFont="1" applyFill="1" applyBorder="1" applyAlignment="1">
      <alignment horizontal="center" vertical="center"/>
    </xf>
    <xf numFmtId="0" fontId="4" fillId="3" borderId="53" xfId="4" applyFont="1" applyFill="1" applyBorder="1" applyAlignment="1">
      <alignment vertical="center"/>
    </xf>
    <xf numFmtId="0" fontId="4" fillId="2" borderId="53" xfId="4" applyFont="1" applyFill="1" applyBorder="1" applyAlignment="1">
      <alignment vertical="center"/>
    </xf>
    <xf numFmtId="0" fontId="28" fillId="4" borderId="54" xfId="5" applyFont="1" applyFill="1" applyBorder="1">
      <alignment vertical="center"/>
    </xf>
    <xf numFmtId="0" fontId="9" fillId="3" borderId="55" xfId="5" applyFont="1" applyFill="1" applyBorder="1" applyAlignment="1">
      <alignment horizontal="left" vertical="center"/>
    </xf>
    <xf numFmtId="0" fontId="9" fillId="3" borderId="56" xfId="5" applyFont="1" applyFill="1" applyBorder="1">
      <alignment vertical="center"/>
    </xf>
    <xf numFmtId="0" fontId="9" fillId="3" borderId="57" xfId="5" applyFont="1" applyFill="1" applyBorder="1">
      <alignment vertical="center"/>
    </xf>
    <xf numFmtId="0" fontId="28" fillId="4" borderId="58" xfId="5" applyFont="1" applyFill="1" applyBorder="1">
      <alignment vertical="center"/>
    </xf>
    <xf numFmtId="0" fontId="4" fillId="3" borderId="59" xfId="4" applyFont="1" applyFill="1" applyBorder="1" applyAlignment="1">
      <alignment vertical="center"/>
    </xf>
    <xf numFmtId="0" fontId="4" fillId="3" borderId="56" xfId="4" applyFont="1" applyFill="1" applyBorder="1" applyAlignment="1">
      <alignment vertical="center"/>
    </xf>
    <xf numFmtId="0" fontId="9" fillId="3" borderId="56" xfId="5" applyFont="1" applyFill="1" applyBorder="1" applyAlignment="1">
      <alignment horizontal="left" vertical="center"/>
    </xf>
    <xf numFmtId="0" fontId="9" fillId="3" borderId="56" xfId="5" applyFont="1" applyFill="1" applyBorder="1" applyAlignment="1">
      <alignment vertical="center" shrinkToFit="1"/>
    </xf>
    <xf numFmtId="0" fontId="9" fillId="3" borderId="60" xfId="5" applyFont="1" applyFill="1" applyBorder="1">
      <alignment vertical="center"/>
    </xf>
    <xf numFmtId="0" fontId="9" fillId="3" borderId="55" xfId="5" applyFont="1" applyFill="1" applyBorder="1">
      <alignment vertical="center"/>
    </xf>
    <xf numFmtId="0" fontId="4" fillId="3" borderId="56" xfId="4" applyFont="1" applyFill="1" applyBorder="1" applyAlignment="1">
      <alignment vertical="center" shrinkToFit="1"/>
    </xf>
    <xf numFmtId="0" fontId="4" fillId="3" borderId="60" xfId="4" applyFont="1" applyFill="1" applyBorder="1" applyAlignment="1">
      <alignment vertical="center"/>
    </xf>
    <xf numFmtId="0" fontId="4" fillId="3" borderId="61" xfId="4" applyFont="1" applyFill="1" applyBorder="1" applyAlignment="1">
      <alignment vertical="center"/>
    </xf>
    <xf numFmtId="0" fontId="9" fillId="0" borderId="61" xfId="0" applyFont="1" applyBorder="1">
      <alignment vertical="center"/>
    </xf>
    <xf numFmtId="0" fontId="28" fillId="4" borderId="62" xfId="5" applyFont="1" applyFill="1" applyBorder="1">
      <alignment vertical="center"/>
    </xf>
    <xf numFmtId="0" fontId="28" fillId="4" borderId="63" xfId="5" applyFont="1" applyFill="1" applyBorder="1">
      <alignment vertical="center"/>
    </xf>
    <xf numFmtId="0" fontId="9" fillId="3" borderId="64" xfId="5" applyFont="1" applyFill="1" applyBorder="1">
      <alignment vertical="center"/>
    </xf>
    <xf numFmtId="0" fontId="9" fillId="3" borderId="62" xfId="5" applyFont="1" applyFill="1" applyBorder="1">
      <alignment vertical="center"/>
    </xf>
    <xf numFmtId="0" fontId="9" fillId="3" borderId="65" xfId="5" applyFont="1" applyFill="1" applyBorder="1">
      <alignment vertical="center"/>
    </xf>
    <xf numFmtId="0" fontId="17" fillId="3" borderId="64" xfId="0" applyFont="1" applyFill="1" applyBorder="1">
      <alignment vertical="center"/>
    </xf>
    <xf numFmtId="0" fontId="17" fillId="3" borderId="59" xfId="0" applyFont="1" applyFill="1" applyBorder="1">
      <alignment vertical="center"/>
    </xf>
    <xf numFmtId="0" fontId="17" fillId="3" borderId="61" xfId="0" applyFont="1" applyFill="1" applyBorder="1">
      <alignment vertical="center"/>
    </xf>
    <xf numFmtId="0" fontId="17" fillId="3" borderId="53" xfId="0" applyFont="1" applyFill="1" applyBorder="1">
      <alignment vertical="center"/>
    </xf>
    <xf numFmtId="0" fontId="17" fillId="3" borderId="66" xfId="0" applyFont="1" applyFill="1" applyBorder="1">
      <alignment vertical="center"/>
    </xf>
    <xf numFmtId="0" fontId="17" fillId="3" borderId="67" xfId="0" applyFont="1" applyFill="1" applyBorder="1">
      <alignment vertical="center"/>
    </xf>
    <xf numFmtId="0" fontId="17" fillId="2" borderId="68" xfId="0" applyFont="1" applyFill="1" applyBorder="1">
      <alignment vertical="center"/>
    </xf>
    <xf numFmtId="0" fontId="17" fillId="3" borderId="69" xfId="0" applyFont="1" applyFill="1" applyBorder="1">
      <alignment vertical="center"/>
    </xf>
    <xf numFmtId="0" fontId="17" fillId="3" borderId="68" xfId="0" applyFont="1" applyFill="1" applyBorder="1">
      <alignment vertical="center"/>
    </xf>
    <xf numFmtId="0" fontId="17" fillId="3" borderId="70" xfId="0" applyFont="1" applyFill="1" applyBorder="1">
      <alignment vertical="center"/>
    </xf>
    <xf numFmtId="0" fontId="17" fillId="3" borderId="71" xfId="0" applyFont="1" applyFill="1" applyBorder="1">
      <alignment vertical="center"/>
    </xf>
    <xf numFmtId="176" fontId="29" fillId="4" borderId="72" xfId="9" applyNumberFormat="1" applyFont="1" applyFill="1" applyBorder="1" applyAlignment="1">
      <alignment horizontal="center" vertical="center" shrinkToFit="1"/>
    </xf>
    <xf numFmtId="38" fontId="9" fillId="3" borderId="73" xfId="9" applyFont="1" applyFill="1" applyBorder="1" applyAlignment="1">
      <alignment vertical="center" shrinkToFit="1"/>
    </xf>
    <xf numFmtId="38" fontId="9" fillId="2" borderId="73" xfId="9" applyFont="1" applyFill="1" applyBorder="1" applyAlignment="1">
      <alignment vertical="center" shrinkToFit="1"/>
    </xf>
    <xf numFmtId="38" fontId="28" fillId="4" borderId="74" xfId="9" applyFont="1" applyFill="1" applyBorder="1" applyAlignment="1">
      <alignment vertical="center" shrinkToFit="1"/>
    </xf>
    <xf numFmtId="38" fontId="9" fillId="3" borderId="75" xfId="9" applyFont="1" applyFill="1" applyBorder="1" applyAlignment="1">
      <alignment vertical="center" shrinkToFit="1"/>
    </xf>
    <xf numFmtId="38" fontId="9" fillId="3" borderId="76" xfId="9" applyFont="1" applyFill="1" applyBorder="1" applyAlignment="1">
      <alignment vertical="center" shrinkToFit="1"/>
    </xf>
    <xf numFmtId="38" fontId="9" fillId="3" borderId="77" xfId="9" applyFont="1" applyFill="1" applyBorder="1" applyAlignment="1">
      <alignment vertical="center" shrinkToFit="1"/>
    </xf>
    <xf numFmtId="38" fontId="28" fillId="4" borderId="78" xfId="9" applyFont="1" applyFill="1" applyBorder="1" applyAlignment="1">
      <alignment vertical="center" shrinkToFit="1"/>
    </xf>
    <xf numFmtId="38" fontId="28" fillId="4" borderId="79" xfId="9" applyFont="1" applyFill="1" applyBorder="1" applyAlignment="1">
      <alignment vertical="center" shrinkToFit="1"/>
    </xf>
    <xf numFmtId="38" fontId="28" fillId="3" borderId="80" xfId="9" applyFont="1" applyFill="1" applyBorder="1" applyAlignment="1">
      <alignment vertical="center" shrinkToFit="1"/>
    </xf>
    <xf numFmtId="38" fontId="28" fillId="3" borderId="81" xfId="9" applyFont="1" applyFill="1" applyBorder="1" applyAlignment="1">
      <alignment vertical="center" shrinkToFit="1"/>
    </xf>
    <xf numFmtId="176" fontId="29" fillId="4" borderId="82" xfId="9" applyNumberFormat="1" applyFont="1" applyFill="1" applyBorder="1" applyAlignment="1">
      <alignment horizontal="center" vertical="center" shrinkToFit="1"/>
    </xf>
    <xf numFmtId="38" fontId="9" fillId="3" borderId="83" xfId="9" applyFont="1" applyFill="1" applyBorder="1" applyAlignment="1">
      <alignment vertical="center" shrinkToFit="1"/>
    </xf>
    <xf numFmtId="38" fontId="9" fillId="3" borderId="84" xfId="9" applyFont="1" applyFill="1" applyBorder="1" applyAlignment="1">
      <alignment vertical="center" shrinkToFit="1"/>
    </xf>
    <xf numFmtId="38" fontId="9" fillId="3" borderId="85" xfId="9" applyFont="1" applyFill="1" applyBorder="1" applyAlignment="1">
      <alignment vertical="center" shrinkToFit="1"/>
    </xf>
    <xf numFmtId="38" fontId="9" fillId="3" borderId="86" xfId="9" applyFont="1" applyFill="1" applyBorder="1" applyAlignment="1">
      <alignment vertical="center" shrinkToFit="1"/>
    </xf>
    <xf numFmtId="38" fontId="9" fillId="3" borderId="87" xfId="9" applyFont="1" applyFill="1" applyBorder="1" applyAlignment="1">
      <alignment vertical="center" shrinkToFit="1"/>
    </xf>
    <xf numFmtId="38" fontId="17" fillId="2" borderId="88" xfId="1" applyFont="1" applyFill="1" applyBorder="1" applyAlignment="1">
      <alignment vertical="center"/>
    </xf>
    <xf numFmtId="38" fontId="17" fillId="3" borderId="89" xfId="1" applyFont="1" applyFill="1" applyBorder="1" applyAlignment="1">
      <alignment vertical="center"/>
    </xf>
    <xf numFmtId="38" fontId="17" fillId="3" borderId="88" xfId="1" applyFont="1" applyFill="1" applyBorder="1" applyAlignment="1">
      <alignment vertical="center"/>
    </xf>
    <xf numFmtId="38" fontId="17" fillId="3" borderId="0" xfId="1" applyFont="1" applyFill="1" applyBorder="1" applyAlignment="1">
      <alignment vertical="center"/>
    </xf>
    <xf numFmtId="38" fontId="17" fillId="3" borderId="90" xfId="1" applyFont="1" applyFill="1" applyBorder="1" applyAlignment="1">
      <alignment vertical="center"/>
    </xf>
    <xf numFmtId="38" fontId="17" fillId="3" borderId="84" xfId="1" applyFont="1" applyFill="1" applyBorder="1" applyAlignment="1">
      <alignment vertical="center"/>
    </xf>
    <xf numFmtId="38" fontId="17" fillId="3" borderId="91" xfId="1" applyFont="1" applyFill="1" applyBorder="1" applyAlignment="1">
      <alignment vertical="center"/>
    </xf>
    <xf numFmtId="38" fontId="17" fillId="3" borderId="92" xfId="1" applyFont="1" applyFill="1" applyBorder="1" applyAlignment="1">
      <alignment vertical="center"/>
    </xf>
    <xf numFmtId="176" fontId="29" fillId="4" borderId="93" xfId="9" applyNumberFormat="1" applyFont="1" applyFill="1" applyBorder="1" applyAlignment="1">
      <alignment horizontal="center" vertical="center" shrinkToFit="1"/>
    </xf>
    <xf numFmtId="38" fontId="9" fillId="3" borderId="80" xfId="9" applyFont="1" applyFill="1" applyBorder="1" applyAlignment="1">
      <alignment vertical="center" shrinkToFit="1"/>
    </xf>
    <xf numFmtId="38" fontId="9" fillId="3" borderId="74" xfId="9" applyFont="1" applyFill="1" applyBorder="1" applyAlignment="1">
      <alignment vertical="center" shrinkToFit="1"/>
    </xf>
    <xf numFmtId="38" fontId="9" fillId="3" borderId="81" xfId="9" applyFont="1" applyFill="1" applyBorder="1" applyAlignment="1">
      <alignment vertical="center" shrinkToFit="1"/>
    </xf>
    <xf numFmtId="38" fontId="17" fillId="2" borderId="94" xfId="1" applyFont="1" applyFill="1" applyBorder="1" applyAlignment="1">
      <alignment vertical="center"/>
    </xf>
    <xf numFmtId="38" fontId="17" fillId="3" borderId="95" xfId="1" applyFont="1" applyFill="1" applyBorder="1" applyAlignment="1">
      <alignment vertical="center"/>
    </xf>
    <xf numFmtId="38" fontId="17" fillId="3" borderId="94" xfId="1" applyFont="1" applyFill="1" applyBorder="1" applyAlignment="1">
      <alignment vertical="center"/>
    </xf>
    <xf numFmtId="38" fontId="17" fillId="3" borderId="73" xfId="1" applyFont="1" applyFill="1" applyBorder="1" applyAlignment="1">
      <alignment vertical="center"/>
    </xf>
    <xf numFmtId="38" fontId="17" fillId="3" borderId="75" xfId="1" applyFont="1" applyFill="1" applyBorder="1" applyAlignment="1">
      <alignment vertical="center"/>
    </xf>
    <xf numFmtId="38" fontId="17" fillId="3" borderId="96" xfId="1" applyFont="1" applyFill="1" applyBorder="1" applyAlignment="1">
      <alignment vertical="center"/>
    </xf>
    <xf numFmtId="38" fontId="17" fillId="3" borderId="97" xfId="1" applyFont="1" applyFill="1" applyBorder="1" applyAlignment="1">
      <alignment vertical="center"/>
    </xf>
    <xf numFmtId="38" fontId="17" fillId="3" borderId="98" xfId="1" applyFont="1" applyFill="1" applyBorder="1" applyAlignment="1">
      <alignment vertical="center"/>
    </xf>
    <xf numFmtId="0" fontId="30" fillId="3" borderId="0" xfId="6" applyFont="1" applyFill="1" applyAlignment="1">
      <alignment horizontal="right"/>
    </xf>
    <xf numFmtId="0" fontId="19" fillId="3" borderId="0" xfId="4" applyFont="1" applyFill="1" applyAlignment="1">
      <alignment horizontal="right" vertical="center"/>
    </xf>
    <xf numFmtId="38" fontId="20" fillId="4" borderId="99" xfId="9" applyFont="1" applyFill="1" applyBorder="1" applyAlignment="1">
      <alignment horizontal="center" vertical="center"/>
    </xf>
    <xf numFmtId="38" fontId="9" fillId="3" borderId="100" xfId="9" applyFont="1" applyFill="1" applyBorder="1" applyAlignment="1">
      <alignment vertical="center" shrinkToFit="1"/>
    </xf>
    <xf numFmtId="38" fontId="9" fillId="2" borderId="100" xfId="9" applyFont="1" applyFill="1" applyBorder="1" applyAlignment="1">
      <alignment vertical="center" shrinkToFit="1"/>
    </xf>
    <xf numFmtId="38" fontId="28" fillId="4" borderId="101" xfId="9" applyFont="1" applyFill="1" applyBorder="1" applyAlignment="1">
      <alignment vertical="center" shrinkToFit="1"/>
    </xf>
    <xf numFmtId="38" fontId="9" fillId="3" borderId="102" xfId="9" applyFont="1" applyFill="1" applyBorder="1" applyAlignment="1">
      <alignment vertical="center" shrinkToFit="1"/>
    </xf>
    <xf numFmtId="38" fontId="9" fillId="3" borderId="103" xfId="9" applyFont="1" applyFill="1" applyBorder="1" applyAlignment="1">
      <alignment vertical="center" shrinkToFit="1"/>
    </xf>
    <xf numFmtId="38" fontId="9" fillId="3" borderId="104" xfId="9" applyFont="1" applyFill="1" applyBorder="1" applyAlignment="1">
      <alignment vertical="center" shrinkToFit="1"/>
    </xf>
    <xf numFmtId="38" fontId="28" fillId="4" borderId="105" xfId="9" applyFont="1" applyFill="1" applyBorder="1" applyAlignment="1">
      <alignment vertical="center" shrinkToFit="1"/>
    </xf>
    <xf numFmtId="38" fontId="28" fillId="4" borderId="106" xfId="9" applyFont="1" applyFill="1" applyBorder="1" applyAlignment="1">
      <alignment vertical="center" shrinkToFit="1"/>
    </xf>
    <xf numFmtId="38" fontId="28" fillId="3" borderId="107" xfId="9" applyFont="1" applyFill="1" applyBorder="1" applyAlignment="1">
      <alignment vertical="center" shrinkToFit="1"/>
    </xf>
    <xf numFmtId="38" fontId="28" fillId="3" borderId="108" xfId="9" applyFont="1" applyFill="1" applyBorder="1" applyAlignment="1">
      <alignment vertical="center" shrinkToFit="1"/>
    </xf>
    <xf numFmtId="38" fontId="20" fillId="4" borderId="109" xfId="9" applyFont="1" applyFill="1" applyBorder="1" applyAlignment="1">
      <alignment horizontal="center" vertical="center"/>
    </xf>
    <xf numFmtId="38" fontId="9" fillId="3" borderId="107" xfId="9" applyFont="1" applyFill="1" applyBorder="1" applyAlignment="1">
      <alignment vertical="center" shrinkToFit="1"/>
    </xf>
    <xf numFmtId="38" fontId="9" fillId="3" borderId="101" xfId="9" applyFont="1" applyFill="1" applyBorder="1" applyAlignment="1">
      <alignment vertical="center" shrinkToFit="1"/>
    </xf>
    <xf numFmtId="38" fontId="9" fillId="3" borderId="108" xfId="9" applyFont="1" applyFill="1" applyBorder="1" applyAlignment="1">
      <alignment vertical="center" shrinkToFit="1"/>
    </xf>
    <xf numFmtId="38" fontId="17" fillId="2" borderId="110" xfId="1" applyFont="1" applyFill="1" applyBorder="1" applyAlignment="1">
      <alignment vertical="center"/>
    </xf>
    <xf numFmtId="38" fontId="17" fillId="3" borderId="111" xfId="1" applyFont="1" applyFill="1" applyBorder="1" applyAlignment="1">
      <alignment vertical="center"/>
    </xf>
    <xf numFmtId="38" fontId="17" fillId="3" borderId="110" xfId="1" applyFont="1" applyFill="1" applyBorder="1" applyAlignment="1">
      <alignment vertical="center"/>
    </xf>
    <xf numFmtId="38" fontId="17" fillId="3" borderId="100" xfId="1" applyFont="1" applyFill="1" applyBorder="1" applyAlignment="1">
      <alignment vertical="center"/>
    </xf>
    <xf numFmtId="38" fontId="17" fillId="3" borderId="102" xfId="1" applyFont="1" applyFill="1" applyBorder="1" applyAlignment="1">
      <alignment vertical="center"/>
    </xf>
    <xf numFmtId="38" fontId="17" fillId="3" borderId="112" xfId="1" applyFont="1" applyFill="1" applyBorder="1" applyAlignment="1">
      <alignment vertical="center"/>
    </xf>
    <xf numFmtId="38" fontId="17" fillId="3" borderId="113" xfId="1" applyFont="1" applyFill="1" applyBorder="1" applyAlignment="1">
      <alignment vertical="center"/>
    </xf>
    <xf numFmtId="0" fontId="9" fillId="3" borderId="0" xfId="4" applyFont="1" applyFill="1" applyAlignment="1">
      <alignment vertical="center"/>
    </xf>
    <xf numFmtId="38" fontId="4" fillId="3" borderId="0" xfId="9" applyFont="1" applyFill="1" applyAlignment="1">
      <alignment vertical="center"/>
    </xf>
    <xf numFmtId="38" fontId="4" fillId="3" borderId="0" xfId="9" applyFont="1" applyFill="1" applyAlignment="1">
      <alignment vertical="center" shrinkToFit="1"/>
    </xf>
    <xf numFmtId="0" fontId="9" fillId="3" borderId="0" xfId="4" applyFont="1" applyFill="1" applyAlignment="1">
      <alignment horizontal="center" vertical="center"/>
    </xf>
    <xf numFmtId="0" fontId="9" fillId="3" borderId="0" xfId="4" applyFont="1" applyFill="1" applyAlignment="1">
      <alignment horizontal="right" vertical="center"/>
    </xf>
    <xf numFmtId="0" fontId="8" fillId="0" borderId="0" xfId="7" applyFont="1">
      <alignment vertical="center"/>
    </xf>
    <xf numFmtId="0" fontId="18" fillId="0" borderId="0" xfId="0" applyFont="1">
      <alignment vertical="center"/>
    </xf>
    <xf numFmtId="0" fontId="30" fillId="0" borderId="0" xfId="6" applyFont="1"/>
    <xf numFmtId="0" fontId="25" fillId="0" borderId="0" xfId="6" applyFont="1" applyAlignment="1">
      <alignment horizontal="center"/>
    </xf>
    <xf numFmtId="0" fontId="26" fillId="0" borderId="0" xfId="4" applyFont="1" applyAlignment="1">
      <alignment vertical="center"/>
    </xf>
    <xf numFmtId="0" fontId="31" fillId="5" borderId="114" xfId="4" applyFont="1" applyFill="1" applyBorder="1" applyAlignment="1">
      <alignment horizontal="center" vertical="center"/>
    </xf>
    <xf numFmtId="0" fontId="31" fillId="5" borderId="7" xfId="4" applyFont="1" applyFill="1" applyBorder="1" applyAlignment="1">
      <alignment horizontal="center" vertical="center"/>
    </xf>
    <xf numFmtId="0" fontId="26" fillId="0" borderId="115" xfId="4" applyFont="1" applyBorder="1" applyAlignment="1">
      <alignment vertical="center"/>
    </xf>
    <xf numFmtId="0" fontId="26" fillId="0" borderId="9" xfId="4" applyFont="1" applyBorder="1" applyAlignment="1">
      <alignment vertical="center"/>
    </xf>
    <xf numFmtId="0" fontId="26" fillId="0" borderId="116" xfId="4" applyFont="1" applyBorder="1" applyAlignment="1">
      <alignment vertical="center"/>
    </xf>
    <xf numFmtId="0" fontId="26" fillId="0" borderId="114" xfId="4" applyFont="1" applyBorder="1" applyAlignment="1">
      <alignment vertical="center"/>
    </xf>
    <xf numFmtId="0" fontId="26" fillId="0" borderId="117" xfId="4" applyFont="1" applyBorder="1" applyAlignment="1">
      <alignment vertical="center"/>
    </xf>
    <xf numFmtId="0" fontId="8" fillId="0" borderId="0" xfId="4" applyFont="1" applyAlignment="1">
      <alignment vertical="center"/>
    </xf>
    <xf numFmtId="0" fontId="27" fillId="0" borderId="0" xfId="4" applyFont="1" applyAlignment="1">
      <alignment vertical="center"/>
    </xf>
    <xf numFmtId="0" fontId="31" fillId="5" borderId="118" xfId="4" applyFont="1" applyFill="1" applyBorder="1" applyAlignment="1">
      <alignment horizontal="center" vertical="center"/>
    </xf>
    <xf numFmtId="0" fontId="31" fillId="5" borderId="119" xfId="4" applyFont="1" applyFill="1" applyBorder="1" applyAlignment="1">
      <alignment horizontal="center" vertical="center"/>
    </xf>
    <xf numFmtId="0" fontId="26" fillId="0" borderId="4" xfId="4" applyFont="1" applyBorder="1" applyAlignment="1">
      <alignment vertical="center"/>
    </xf>
    <xf numFmtId="0" fontId="26" fillId="0" borderId="17" xfId="4" applyFont="1" applyBorder="1" applyAlignment="1">
      <alignment vertical="center"/>
    </xf>
    <xf numFmtId="0" fontId="26" fillId="0" borderId="120" xfId="4" applyFont="1" applyBorder="1" applyAlignment="1">
      <alignment vertical="center"/>
    </xf>
    <xf numFmtId="0" fontId="31" fillId="5" borderId="121" xfId="4" applyFont="1" applyFill="1" applyBorder="1" applyAlignment="1">
      <alignment horizontal="center" vertical="center"/>
    </xf>
    <xf numFmtId="0" fontId="31" fillId="5" borderId="1" xfId="4" applyFont="1" applyFill="1" applyBorder="1" applyAlignment="1">
      <alignment horizontal="center" vertical="center"/>
    </xf>
    <xf numFmtId="0" fontId="26" fillId="0" borderId="52" xfId="4" applyFont="1" applyBorder="1" applyAlignment="1">
      <alignment vertical="center"/>
    </xf>
    <xf numFmtId="0" fontId="26" fillId="0" borderId="122" xfId="4" applyFont="1" applyBorder="1" applyAlignment="1">
      <alignment vertical="center"/>
    </xf>
    <xf numFmtId="176" fontId="31" fillId="5" borderId="114" xfId="1" applyNumberFormat="1" applyFont="1" applyFill="1" applyBorder="1" applyAlignment="1">
      <alignment horizontal="center" vertical="center"/>
    </xf>
    <xf numFmtId="176" fontId="31" fillId="5" borderId="8" xfId="1" applyNumberFormat="1" applyFont="1" applyFill="1" applyBorder="1" applyAlignment="1">
      <alignment horizontal="center" vertical="center"/>
    </xf>
    <xf numFmtId="38" fontId="26" fillId="2" borderId="10" xfId="9" applyFont="1" applyFill="1" applyBorder="1" applyAlignment="1">
      <alignment horizontal="right" vertical="center"/>
    </xf>
    <xf numFmtId="38" fontId="26" fillId="0" borderId="117" xfId="9" applyFont="1" applyFill="1" applyBorder="1" applyAlignment="1">
      <alignment horizontal="right" vertical="center"/>
    </xf>
    <xf numFmtId="38" fontId="26" fillId="2" borderId="117" xfId="9" applyFont="1" applyFill="1" applyBorder="1" applyAlignment="1">
      <alignment horizontal="right" vertical="center"/>
    </xf>
    <xf numFmtId="177" fontId="12" fillId="5" borderId="123" xfId="1" applyNumberFormat="1" applyFont="1" applyFill="1" applyBorder="1" applyAlignment="1">
      <alignment horizontal="center" vertical="center" shrinkToFit="1"/>
    </xf>
    <xf numFmtId="0" fontId="26" fillId="0" borderId="123" xfId="4" applyFont="1" applyBorder="1" applyAlignment="1">
      <alignment vertical="center"/>
    </xf>
    <xf numFmtId="0" fontId="26" fillId="0" borderId="124" xfId="4" applyFont="1" applyBorder="1" applyAlignment="1">
      <alignment horizontal="center" vertical="center"/>
    </xf>
    <xf numFmtId="38" fontId="26" fillId="0" borderId="117" xfId="9" applyFont="1" applyBorder="1" applyAlignment="1">
      <alignment horizontal="center" vertical="center"/>
    </xf>
    <xf numFmtId="38" fontId="8" fillId="0" borderId="0" xfId="9" applyFont="1" applyBorder="1" applyAlignment="1">
      <alignment horizontal="center" vertical="center"/>
    </xf>
    <xf numFmtId="176" fontId="31" fillId="5" borderId="125" xfId="1" applyNumberFormat="1" applyFont="1" applyFill="1" applyBorder="1" applyAlignment="1">
      <alignment horizontal="center" vertical="center"/>
    </xf>
    <xf numFmtId="176" fontId="31" fillId="5" borderId="63" xfId="1" applyNumberFormat="1" applyFont="1" applyFill="1" applyBorder="1" applyAlignment="1">
      <alignment horizontal="center" vertical="center"/>
    </xf>
    <xf numFmtId="38" fontId="26" fillId="2" borderId="3" xfId="9" applyFont="1" applyFill="1" applyBorder="1" applyAlignment="1">
      <alignment horizontal="right" vertical="center"/>
    </xf>
    <xf numFmtId="38" fontId="26" fillId="0" borderId="126" xfId="9" applyFont="1" applyFill="1" applyBorder="1" applyAlignment="1">
      <alignment horizontal="right" vertical="center"/>
    </xf>
    <xf numFmtId="38" fontId="26" fillId="2" borderId="126" xfId="9" applyFont="1" applyFill="1" applyBorder="1" applyAlignment="1">
      <alignment horizontal="right" vertical="center"/>
    </xf>
    <xf numFmtId="38" fontId="26" fillId="0" borderId="120" xfId="9" applyFont="1" applyBorder="1" applyAlignment="1">
      <alignment horizontal="right" vertical="center"/>
    </xf>
    <xf numFmtId="176" fontId="31" fillId="5" borderId="98" xfId="1" applyNumberFormat="1" applyFont="1" applyFill="1" applyBorder="1" applyAlignment="1">
      <alignment horizontal="center" vertical="center"/>
    </xf>
    <xf numFmtId="177" fontId="12" fillId="5" borderId="4" xfId="1" applyNumberFormat="1" applyFont="1" applyFill="1" applyBorder="1" applyAlignment="1">
      <alignment horizontal="center" vertical="center" shrinkToFit="1"/>
    </xf>
    <xf numFmtId="0" fontId="26" fillId="0" borderId="127" xfId="4" applyFont="1" applyBorder="1" applyAlignment="1">
      <alignment vertical="center"/>
    </xf>
    <xf numFmtId="38" fontId="26" fillId="0" borderId="120" xfId="9" applyFont="1" applyBorder="1" applyAlignment="1">
      <alignment horizontal="center" vertical="center"/>
    </xf>
    <xf numFmtId="38" fontId="26" fillId="0" borderId="10" xfId="9" applyFont="1" applyFill="1" applyBorder="1" applyAlignment="1">
      <alignment horizontal="right" vertical="center"/>
    </xf>
    <xf numFmtId="38" fontId="26" fillId="0" borderId="62" xfId="9" applyFont="1" applyFill="1" applyBorder="1" applyAlignment="1">
      <alignment horizontal="right" vertical="center"/>
    </xf>
    <xf numFmtId="38" fontId="26" fillId="2" borderId="62" xfId="9" applyFont="1" applyFill="1" applyBorder="1" applyAlignment="1">
      <alignment horizontal="right" vertical="center"/>
    </xf>
    <xf numFmtId="38" fontId="26" fillId="0" borderId="122" xfId="9" applyFont="1" applyFill="1" applyBorder="1" applyAlignment="1">
      <alignment horizontal="right" vertical="center"/>
    </xf>
    <xf numFmtId="38" fontId="26" fillId="2" borderId="122" xfId="9" applyFont="1" applyFill="1" applyBorder="1" applyAlignment="1">
      <alignment horizontal="right" vertical="center"/>
    </xf>
    <xf numFmtId="177" fontId="12" fillId="5" borderId="128" xfId="1" applyNumberFormat="1" applyFont="1" applyFill="1" applyBorder="1" applyAlignment="1">
      <alignment horizontal="center" vertical="center" shrinkToFit="1"/>
    </xf>
    <xf numFmtId="0" fontId="26" fillId="0" borderId="128" xfId="4" applyFont="1" applyBorder="1" applyAlignment="1">
      <alignment vertical="center"/>
    </xf>
    <xf numFmtId="0" fontId="26" fillId="0" borderId="129" xfId="4" applyFont="1" applyBorder="1" applyAlignment="1">
      <alignment vertical="center"/>
    </xf>
    <xf numFmtId="38" fontId="26" fillId="0" borderId="122" xfId="9" applyFont="1" applyBorder="1" applyAlignment="1">
      <alignment horizontal="center" vertical="center"/>
    </xf>
    <xf numFmtId="177" fontId="12" fillId="5" borderId="3" xfId="1" applyNumberFormat="1" applyFont="1" applyFill="1" applyBorder="1" applyAlignment="1">
      <alignment horizontal="center" vertical="center" shrinkToFit="1"/>
    </xf>
    <xf numFmtId="38" fontId="26" fillId="0" borderId="3" xfId="9" applyFont="1" applyFill="1" applyBorder="1" applyAlignment="1">
      <alignment horizontal="right" vertical="center"/>
    </xf>
    <xf numFmtId="38" fontId="26" fillId="0" borderId="130" xfId="9" applyFont="1" applyFill="1" applyBorder="1" applyAlignment="1">
      <alignment horizontal="right" vertical="center"/>
    </xf>
    <xf numFmtId="38" fontId="26" fillId="2" borderId="130" xfId="9" applyFont="1" applyFill="1" applyBorder="1" applyAlignment="1">
      <alignment horizontal="right" vertical="center"/>
    </xf>
    <xf numFmtId="0" fontId="26" fillId="0" borderId="3" xfId="4" applyFont="1" applyBorder="1" applyAlignment="1">
      <alignment vertical="center"/>
    </xf>
    <xf numFmtId="0" fontId="26" fillId="0" borderId="130" xfId="4" applyFont="1" applyBorder="1" applyAlignment="1">
      <alignment vertical="center"/>
    </xf>
    <xf numFmtId="38" fontId="26" fillId="0" borderId="4" xfId="9" applyFont="1" applyFill="1" applyBorder="1" applyAlignment="1">
      <alignment horizontal="right" vertical="center"/>
    </xf>
    <xf numFmtId="38" fontId="26" fillId="2" borderId="4" xfId="9" applyFont="1" applyFill="1" applyBorder="1" applyAlignment="1">
      <alignment horizontal="right" vertical="center"/>
    </xf>
    <xf numFmtId="38" fontId="26" fillId="0" borderId="127" xfId="9" applyFont="1" applyFill="1" applyBorder="1" applyAlignment="1">
      <alignment horizontal="right" vertical="center"/>
    </xf>
    <xf numFmtId="38" fontId="26" fillId="2" borderId="127" xfId="9" applyFont="1" applyFill="1" applyBorder="1" applyAlignment="1">
      <alignment horizontal="right" vertical="center"/>
    </xf>
    <xf numFmtId="177" fontId="12" fillId="5" borderId="1" xfId="1" applyNumberFormat="1" applyFont="1" applyFill="1" applyBorder="1" applyAlignment="1">
      <alignment horizontal="center" vertical="center" shrinkToFit="1"/>
    </xf>
    <xf numFmtId="38" fontId="26" fillId="0" borderId="1" xfId="9" applyFont="1" applyFill="1" applyBorder="1" applyAlignment="1">
      <alignment horizontal="right" vertical="center"/>
    </xf>
    <xf numFmtId="38" fontId="26" fillId="6" borderId="1" xfId="9" applyFont="1" applyFill="1" applyBorder="1" applyAlignment="1">
      <alignment horizontal="right" vertical="center"/>
    </xf>
    <xf numFmtId="38" fontId="26" fillId="0" borderId="121" xfId="9" applyFont="1" applyFill="1" applyBorder="1" applyAlignment="1">
      <alignment horizontal="right" vertical="center"/>
    </xf>
    <xf numFmtId="0" fontId="26" fillId="0" borderId="1" xfId="4" applyFont="1" applyBorder="1" applyAlignment="1">
      <alignment vertical="center"/>
    </xf>
    <xf numFmtId="0" fontId="26" fillId="0" borderId="121" xfId="4" applyFont="1" applyBorder="1" applyAlignment="1">
      <alignment vertical="center"/>
    </xf>
    <xf numFmtId="38" fontId="26" fillId="2" borderId="123" xfId="9" applyFont="1" applyFill="1" applyBorder="1" applyAlignment="1">
      <alignment horizontal="right" vertical="center"/>
    </xf>
    <xf numFmtId="38" fontId="26" fillId="3" borderId="123" xfId="9" applyFont="1" applyFill="1" applyBorder="1" applyAlignment="1">
      <alignment horizontal="right" vertical="center"/>
    </xf>
    <xf numFmtId="38" fontId="26" fillId="0" borderId="123" xfId="9" applyFont="1" applyFill="1" applyBorder="1" applyAlignment="1">
      <alignment horizontal="right" vertical="center"/>
    </xf>
    <xf numFmtId="38" fontId="26" fillId="2" borderId="124" xfId="9" applyFont="1" applyFill="1" applyBorder="1" applyAlignment="1">
      <alignment horizontal="right" vertical="center"/>
    </xf>
    <xf numFmtId="38" fontId="26" fillId="0" borderId="124" xfId="9" applyFont="1" applyFill="1" applyBorder="1" applyAlignment="1">
      <alignment horizontal="right" vertical="center"/>
    </xf>
    <xf numFmtId="0" fontId="26" fillId="0" borderId="124" xfId="4" applyFont="1" applyBorder="1" applyAlignment="1">
      <alignment vertical="center"/>
    </xf>
    <xf numFmtId="0" fontId="26" fillId="3" borderId="123" xfId="4" applyFont="1" applyFill="1" applyBorder="1" applyAlignment="1">
      <alignment vertical="center"/>
    </xf>
    <xf numFmtId="0" fontId="26" fillId="3" borderId="124" xfId="4" applyFont="1" applyFill="1" applyBorder="1" applyAlignment="1">
      <alignment vertical="center"/>
    </xf>
    <xf numFmtId="38" fontId="26" fillId="3" borderId="117" xfId="9" applyFont="1" applyFill="1" applyBorder="1" applyAlignment="1">
      <alignment horizontal="center" vertical="center"/>
    </xf>
    <xf numFmtId="0" fontId="26" fillId="3" borderId="4" xfId="4" applyFont="1" applyFill="1" applyBorder="1" applyAlignment="1">
      <alignment vertical="center"/>
    </xf>
    <xf numFmtId="38" fontId="26" fillId="3" borderId="4" xfId="9" applyFont="1" applyFill="1" applyBorder="1" applyAlignment="1">
      <alignment horizontal="right" vertical="center"/>
    </xf>
    <xf numFmtId="0" fontId="26" fillId="3" borderId="127" xfId="4" applyFont="1" applyFill="1" applyBorder="1" applyAlignment="1">
      <alignment vertical="center"/>
    </xf>
    <xf numFmtId="38" fontId="26" fillId="3" borderId="120" xfId="9" applyFont="1" applyFill="1" applyBorder="1" applyAlignment="1">
      <alignment horizontal="center" vertical="center"/>
    </xf>
    <xf numFmtId="38" fontId="26" fillId="2" borderId="128" xfId="9" applyFont="1" applyFill="1" applyBorder="1" applyAlignment="1">
      <alignment horizontal="right" vertical="center"/>
    </xf>
    <xf numFmtId="38" fontId="26" fillId="0" borderId="128" xfId="9" applyFont="1" applyFill="1" applyBorder="1" applyAlignment="1">
      <alignment horizontal="right" vertical="center"/>
    </xf>
    <xf numFmtId="38" fontId="26" fillId="2" borderId="129" xfId="9" applyFont="1" applyFill="1" applyBorder="1" applyAlignment="1">
      <alignment horizontal="right" vertical="center"/>
    </xf>
    <xf numFmtId="38" fontId="26" fillId="0" borderId="129" xfId="9" applyFont="1" applyFill="1" applyBorder="1" applyAlignment="1">
      <alignment horizontal="right" vertical="center"/>
    </xf>
    <xf numFmtId="0" fontId="26" fillId="3" borderId="128" xfId="4" applyFont="1" applyFill="1" applyBorder="1" applyAlignment="1">
      <alignment vertical="center"/>
    </xf>
    <xf numFmtId="38" fontId="26" fillId="3" borderId="128" xfId="9" applyFont="1" applyFill="1" applyBorder="1" applyAlignment="1">
      <alignment horizontal="right" vertical="center"/>
    </xf>
    <xf numFmtId="0" fontId="26" fillId="3" borderId="129" xfId="4" applyFont="1" applyFill="1" applyBorder="1" applyAlignment="1">
      <alignment vertical="center"/>
    </xf>
    <xf numFmtId="38" fontId="26" fillId="3" borderId="122" xfId="9" applyFont="1" applyFill="1" applyBorder="1" applyAlignment="1">
      <alignment horizontal="center" vertical="center"/>
    </xf>
    <xf numFmtId="0" fontId="26" fillId="3" borderId="3" xfId="4" applyFont="1" applyFill="1" applyBorder="1" applyAlignment="1">
      <alignment vertical="center"/>
    </xf>
    <xf numFmtId="38" fontId="26" fillId="3" borderId="3" xfId="9" applyFont="1" applyFill="1" applyBorder="1" applyAlignment="1">
      <alignment horizontal="right" vertical="center"/>
    </xf>
    <xf numFmtId="0" fontId="26" fillId="3" borderId="130" xfId="4" applyFont="1" applyFill="1" applyBorder="1" applyAlignment="1">
      <alignment vertical="center"/>
    </xf>
    <xf numFmtId="38" fontId="26" fillId="2" borderId="1" xfId="9" applyFont="1" applyFill="1" applyBorder="1" applyAlignment="1">
      <alignment horizontal="right" vertical="center"/>
    </xf>
    <xf numFmtId="38" fontId="26" fillId="2" borderId="121" xfId="9" applyFont="1" applyFill="1" applyBorder="1" applyAlignment="1">
      <alignment horizontal="right" vertical="center"/>
    </xf>
    <xf numFmtId="0" fontId="26" fillId="3" borderId="1" xfId="4" applyFont="1" applyFill="1" applyBorder="1" applyAlignment="1">
      <alignment vertical="center"/>
    </xf>
    <xf numFmtId="38" fontId="26" fillId="3" borderId="1" xfId="9" applyFont="1" applyFill="1" applyBorder="1" applyAlignment="1">
      <alignment horizontal="right" vertical="center"/>
    </xf>
    <xf numFmtId="0" fontId="26" fillId="3" borderId="121" xfId="4" applyFont="1" applyFill="1" applyBorder="1" applyAlignment="1">
      <alignment vertical="center"/>
    </xf>
    <xf numFmtId="0" fontId="26" fillId="0" borderId="0" xfId="4" applyFont="1" applyAlignment="1">
      <alignment horizontal="right" vertical="center"/>
    </xf>
    <xf numFmtId="177" fontId="32" fillId="5" borderId="19" xfId="1" applyNumberFormat="1" applyFont="1" applyFill="1" applyBorder="1" applyAlignment="1">
      <alignment horizontal="center" vertical="center" shrinkToFit="1"/>
    </xf>
    <xf numFmtId="0" fontId="30" fillId="0" borderId="0" xfId="6" applyFont="1" applyAlignment="1">
      <alignment horizontal="right"/>
    </xf>
    <xf numFmtId="0" fontId="19" fillId="0" borderId="0" xfId="4" applyFont="1" applyAlignment="1">
      <alignment horizontal="right" vertical="center"/>
    </xf>
    <xf numFmtId="0" fontId="8" fillId="0" borderId="0" xfId="0" applyFont="1" applyAlignment="1">
      <alignment horizontal="right" vertical="center"/>
    </xf>
    <xf numFmtId="177" fontId="32" fillId="5" borderId="53" xfId="1" applyNumberFormat="1" applyFont="1" applyFill="1" applyBorder="1" applyAlignment="1">
      <alignment horizontal="center" vertical="center" shrinkToFit="1"/>
    </xf>
    <xf numFmtId="49" fontId="8" fillId="0" borderId="0" xfId="9" applyNumberFormat="1" applyFont="1" applyBorder="1" applyAlignment="1">
      <alignment horizontal="right" vertical="center"/>
    </xf>
    <xf numFmtId="0" fontId="9" fillId="0" borderId="0" xfId="4" applyFont="1" applyAlignment="1">
      <alignment vertical="center"/>
    </xf>
    <xf numFmtId="0" fontId="9" fillId="0" borderId="0" xfId="4" applyFont="1" applyAlignment="1">
      <alignment horizontal="center" vertical="center"/>
    </xf>
    <xf numFmtId="0" fontId="9" fillId="0" borderId="0" xfId="4" applyFont="1" applyAlignment="1">
      <alignment horizontal="right" vertical="center"/>
    </xf>
    <xf numFmtId="0" fontId="8" fillId="0" borderId="0" xfId="4" applyFont="1" applyAlignment="1">
      <alignment vertical="top"/>
    </xf>
    <xf numFmtId="0" fontId="9" fillId="0" borderId="0" xfId="4" applyFont="1" applyAlignment="1">
      <alignment vertical="top"/>
    </xf>
    <xf numFmtId="0" fontId="31" fillId="0" borderId="0" xfId="4" applyFont="1" applyAlignment="1">
      <alignment vertical="top"/>
    </xf>
    <xf numFmtId="0" fontId="12" fillId="0" borderId="0" xfId="4" applyFont="1" applyAlignment="1">
      <alignment vertical="top"/>
    </xf>
    <xf numFmtId="0" fontId="8" fillId="3" borderId="0" xfId="4" applyFont="1" applyFill="1" applyAlignment="1">
      <alignment vertical="top"/>
    </xf>
    <xf numFmtId="0" fontId="6" fillId="0" borderId="0" xfId="4" applyFont="1" applyAlignment="1">
      <alignment vertical="top"/>
    </xf>
    <xf numFmtId="0" fontId="9" fillId="0" borderId="0" xfId="4" applyFont="1" applyAlignment="1">
      <alignment horizontal="left" vertical="top"/>
    </xf>
    <xf numFmtId="0" fontId="33" fillId="0" borderId="0" xfId="4" applyFont="1" applyAlignment="1">
      <alignment horizontal="center" vertical="top"/>
    </xf>
    <xf numFmtId="0" fontId="19" fillId="0" borderId="0" xfId="4" applyFont="1" applyAlignment="1">
      <alignment vertical="top"/>
    </xf>
    <xf numFmtId="0" fontId="12" fillId="5" borderId="1" xfId="4" applyFont="1" applyFill="1" applyBorder="1" applyAlignment="1">
      <alignment horizontal="center" vertical="center"/>
    </xf>
    <xf numFmtId="0" fontId="12" fillId="4" borderId="131" xfId="4" applyFont="1" applyFill="1" applyBorder="1" applyAlignment="1">
      <alignment vertical="top"/>
    </xf>
    <xf numFmtId="0" fontId="9" fillId="4" borderId="132" xfId="4" applyFont="1" applyFill="1" applyBorder="1" applyAlignment="1">
      <alignment vertical="top"/>
    </xf>
    <xf numFmtId="0" fontId="9" fillId="4" borderId="131" xfId="4" applyFont="1" applyFill="1" applyBorder="1" applyAlignment="1">
      <alignment vertical="top"/>
    </xf>
    <xf numFmtId="0" fontId="9" fillId="4" borderId="133" xfId="4" applyFont="1" applyFill="1" applyBorder="1" applyAlignment="1">
      <alignment vertical="top"/>
    </xf>
    <xf numFmtId="0" fontId="12" fillId="4" borderId="117" xfId="4" applyFont="1" applyFill="1" applyBorder="1" applyAlignment="1">
      <alignment horizontal="center" vertical="center"/>
    </xf>
    <xf numFmtId="0" fontId="19" fillId="0" borderId="0" xfId="4" applyFont="1"/>
    <xf numFmtId="0" fontId="12" fillId="4" borderId="19" xfId="4" applyFont="1" applyFill="1" applyBorder="1" applyAlignment="1">
      <alignment vertical="top"/>
    </xf>
    <xf numFmtId="0" fontId="12" fillId="4" borderId="20" xfId="4" applyFont="1" applyFill="1" applyBorder="1" applyAlignment="1">
      <alignment horizontal="left" vertical="top"/>
    </xf>
    <xf numFmtId="0" fontId="12" fillId="4" borderId="36" xfId="4" applyFont="1" applyFill="1" applyBorder="1" applyAlignment="1">
      <alignment horizontal="left" vertical="top"/>
    </xf>
    <xf numFmtId="0" fontId="12" fillId="5" borderId="2" xfId="4" applyFont="1" applyFill="1" applyBorder="1" applyAlignment="1">
      <alignment horizontal="center" vertical="center"/>
    </xf>
    <xf numFmtId="0" fontId="12" fillId="4" borderId="1" xfId="4" applyFont="1" applyFill="1" applyBorder="1" applyAlignment="1">
      <alignment vertical="top"/>
    </xf>
    <xf numFmtId="0" fontId="9" fillId="0" borderId="19" xfId="4" applyFont="1" applyBorder="1" applyAlignment="1">
      <alignment vertical="top"/>
    </xf>
    <xf numFmtId="0" fontId="9" fillId="0" borderId="1" xfId="4" applyFont="1" applyBorder="1" applyAlignment="1">
      <alignment vertical="top"/>
    </xf>
    <xf numFmtId="0" fontId="9" fillId="0" borderId="2" xfId="4" applyFont="1" applyBorder="1" applyAlignment="1">
      <alignment horizontal="left" vertical="top"/>
    </xf>
    <xf numFmtId="0" fontId="12" fillId="4" borderId="120" xfId="4" applyFont="1" applyFill="1" applyBorder="1" applyAlignment="1">
      <alignment horizontal="center" vertical="center"/>
    </xf>
    <xf numFmtId="0" fontId="9" fillId="0" borderId="19" xfId="4" applyFont="1" applyBorder="1" applyAlignment="1">
      <alignment horizontal="left" vertical="top"/>
    </xf>
    <xf numFmtId="0" fontId="9" fillId="0" borderId="20" xfId="4" applyFont="1" applyBorder="1" applyAlignment="1">
      <alignment horizontal="left" vertical="top"/>
    </xf>
    <xf numFmtId="0" fontId="9" fillId="0" borderId="131" xfId="4" applyFont="1" applyBorder="1" applyAlignment="1">
      <alignment vertical="top"/>
    </xf>
    <xf numFmtId="0" fontId="9" fillId="4" borderId="1" xfId="4" applyFont="1" applyFill="1" applyBorder="1" applyAlignment="1">
      <alignment vertical="top"/>
    </xf>
    <xf numFmtId="0" fontId="9" fillId="0" borderId="18" xfId="4" applyFont="1" applyBorder="1" applyAlignment="1">
      <alignment vertical="top"/>
    </xf>
    <xf numFmtId="0" fontId="9" fillId="4" borderId="18" xfId="4" applyFont="1" applyFill="1" applyBorder="1" applyAlignment="1">
      <alignment vertical="top"/>
    </xf>
    <xf numFmtId="0" fontId="9" fillId="0" borderId="1" xfId="4" applyFont="1" applyBorder="1" applyAlignment="1">
      <alignment horizontal="left" vertical="top"/>
    </xf>
    <xf numFmtId="0" fontId="6" fillId="3" borderId="0" xfId="0" applyFont="1" applyFill="1" applyAlignment="1">
      <alignment vertical="top"/>
    </xf>
    <xf numFmtId="0" fontId="12" fillId="4" borderId="2" xfId="4" applyFont="1" applyFill="1" applyBorder="1" applyAlignment="1">
      <alignment vertical="top"/>
    </xf>
    <xf numFmtId="0" fontId="9" fillId="0" borderId="2" xfId="4" applyFont="1" applyBorder="1" applyAlignment="1">
      <alignment vertical="top"/>
    </xf>
    <xf numFmtId="0" fontId="9" fillId="0" borderId="18" xfId="4" applyFont="1" applyBorder="1" applyAlignment="1">
      <alignment horizontal="left" vertical="top"/>
    </xf>
    <xf numFmtId="0" fontId="9" fillId="0" borderId="131" xfId="4" applyFont="1" applyBorder="1" applyAlignment="1">
      <alignment horizontal="left" vertical="top"/>
    </xf>
    <xf numFmtId="0" fontId="9" fillId="0" borderId="134" xfId="4" applyFont="1" applyBorder="1" applyAlignment="1">
      <alignment horizontal="left" vertical="top"/>
    </xf>
    <xf numFmtId="0" fontId="9" fillId="0" borderId="132" xfId="4" applyFont="1" applyBorder="1" applyAlignment="1">
      <alignment horizontal="left" vertical="top"/>
    </xf>
    <xf numFmtId="0" fontId="9" fillId="4" borderId="2" xfId="4" applyFont="1" applyFill="1" applyBorder="1" applyAlignment="1">
      <alignment vertical="top"/>
    </xf>
    <xf numFmtId="0" fontId="9" fillId="0" borderId="19" xfId="4" applyFont="1" applyBorder="1" applyAlignment="1">
      <alignment horizontal="left" vertical="top" wrapText="1"/>
    </xf>
    <xf numFmtId="0" fontId="8" fillId="3" borderId="2" xfId="4" applyFont="1" applyFill="1" applyBorder="1" applyAlignment="1">
      <alignment vertical="top"/>
    </xf>
    <xf numFmtId="0" fontId="9" fillId="0" borderId="135" xfId="4" applyFont="1" applyBorder="1" applyAlignment="1">
      <alignment horizontal="left" vertical="top"/>
    </xf>
    <xf numFmtId="0" fontId="12" fillId="0" borderId="2" xfId="4" applyFont="1" applyBorder="1" applyAlignment="1">
      <alignment vertical="top"/>
    </xf>
    <xf numFmtId="0" fontId="12" fillId="0" borderId="18" xfId="4" applyFont="1" applyBorder="1" applyAlignment="1">
      <alignment vertical="top"/>
    </xf>
    <xf numFmtId="0" fontId="9" fillId="0" borderId="18" xfId="4" applyFont="1" applyBorder="1" applyAlignment="1">
      <alignment horizontal="left" vertical="top" wrapText="1"/>
    </xf>
    <xf numFmtId="0" fontId="12" fillId="5" borderId="3" xfId="4" applyFont="1" applyFill="1" applyBorder="1" applyAlignment="1">
      <alignment horizontal="center" vertical="center"/>
    </xf>
    <xf numFmtId="0" fontId="9" fillId="0" borderId="135" xfId="4" applyFont="1" applyBorder="1" applyAlignment="1">
      <alignment vertical="top"/>
    </xf>
    <xf numFmtId="0" fontId="9" fillId="0" borderId="3" xfId="4" applyFont="1" applyBorder="1" applyAlignment="1">
      <alignment vertical="top"/>
    </xf>
    <xf numFmtId="0" fontId="12" fillId="4" borderId="126" xfId="4" applyFont="1" applyFill="1" applyBorder="1" applyAlignment="1">
      <alignment horizontal="center" vertical="center"/>
    </xf>
    <xf numFmtId="0" fontId="9" fillId="0" borderId="3" xfId="4" applyFont="1" applyBorder="1" applyAlignment="1">
      <alignment horizontal="left" vertical="top"/>
    </xf>
    <xf numFmtId="0" fontId="9" fillId="0" borderId="3" xfId="4" applyFont="1" applyFill="1" applyBorder="1" applyAlignment="1">
      <alignment horizontal="left" vertical="top" wrapText="1"/>
    </xf>
    <xf numFmtId="0" fontId="9" fillId="0" borderId="4" xfId="4" applyFont="1" applyBorder="1" applyAlignment="1">
      <alignment horizontal="left" vertical="top" wrapText="1"/>
    </xf>
    <xf numFmtId="0" fontId="12" fillId="0" borderId="2" xfId="4" applyFont="1" applyBorder="1" applyAlignment="1">
      <alignment vertical="top" wrapText="1"/>
    </xf>
    <xf numFmtId="0" fontId="12" fillId="4" borderId="2" xfId="4" applyFont="1" applyFill="1" applyBorder="1" applyAlignment="1">
      <alignment vertical="top" wrapText="1"/>
    </xf>
    <xf numFmtId="0" fontId="12" fillId="0" borderId="135" xfId="4" applyFont="1" applyBorder="1" applyAlignment="1">
      <alignment vertical="top" wrapText="1"/>
    </xf>
    <xf numFmtId="0" fontId="9" fillId="0" borderId="135" xfId="4" applyFont="1" applyBorder="1" applyAlignment="1">
      <alignment horizontal="left" vertical="top" wrapText="1"/>
    </xf>
    <xf numFmtId="0" fontId="9" fillId="0" borderId="135" xfId="4" applyFont="1" applyBorder="1" applyAlignment="1">
      <alignment vertical="top" wrapText="1"/>
    </xf>
    <xf numFmtId="0" fontId="9" fillId="0" borderId="3" xfId="4" applyFont="1" applyBorder="1" applyAlignment="1">
      <alignment vertical="top" wrapText="1"/>
    </xf>
    <xf numFmtId="0" fontId="12" fillId="0" borderId="135" xfId="4" applyFont="1" applyBorder="1" applyAlignment="1">
      <alignment vertical="top"/>
    </xf>
    <xf numFmtId="176" fontId="12" fillId="5" borderId="4" xfId="4" applyNumberFormat="1" applyFont="1" applyFill="1" applyBorder="1" applyAlignment="1">
      <alignment horizontal="center" vertical="center"/>
    </xf>
    <xf numFmtId="0" fontId="9" fillId="0" borderId="134" xfId="4" applyFont="1" applyBorder="1" applyAlignment="1">
      <alignment vertical="top"/>
    </xf>
    <xf numFmtId="0" fontId="9" fillId="0" borderId="4" xfId="4" applyFont="1" applyBorder="1" applyAlignment="1">
      <alignment vertical="top"/>
    </xf>
    <xf numFmtId="0" fontId="9" fillId="4" borderId="136" xfId="4" applyFont="1" applyFill="1" applyBorder="1" applyAlignment="1">
      <alignment vertical="top"/>
    </xf>
    <xf numFmtId="0" fontId="12" fillId="0" borderId="4" xfId="4" applyFont="1" applyBorder="1" applyAlignment="1">
      <alignment vertical="top"/>
    </xf>
    <xf numFmtId="0" fontId="12" fillId="0" borderId="134" xfId="4" applyFont="1" applyBorder="1" applyAlignment="1">
      <alignment vertical="top"/>
    </xf>
    <xf numFmtId="0" fontId="9" fillId="4" borderId="136" xfId="4" applyFont="1" applyFill="1" applyBorder="1" applyAlignment="1">
      <alignment horizontal="right"/>
    </xf>
    <xf numFmtId="0" fontId="12" fillId="0" borderId="0" xfId="4" applyFont="1" applyAlignment="1">
      <alignment horizontal="right" vertical="top"/>
    </xf>
    <xf numFmtId="0" fontId="31" fillId="0" borderId="0" xfId="4" applyFont="1" applyAlignment="1">
      <alignment horizontal="right" vertical="top"/>
    </xf>
    <xf numFmtId="0" fontId="12" fillId="5" borderId="4" xfId="4" applyFont="1" applyFill="1" applyBorder="1" applyAlignment="1">
      <alignment horizontal="center" vertical="center"/>
    </xf>
    <xf numFmtId="0" fontId="12" fillId="4" borderId="3" xfId="4" applyFont="1" applyFill="1" applyBorder="1" applyAlignment="1">
      <alignment vertical="top"/>
    </xf>
    <xf numFmtId="0" fontId="8" fillId="3" borderId="4" xfId="4" applyFont="1" applyFill="1" applyBorder="1" applyAlignment="1">
      <alignment vertical="top"/>
    </xf>
    <xf numFmtId="0" fontId="9" fillId="4" borderId="137" xfId="4" applyFont="1" applyFill="1" applyBorder="1" applyAlignment="1">
      <alignment vertical="top"/>
    </xf>
    <xf numFmtId="0" fontId="19" fillId="0" borderId="0" xfId="4" applyFont="1" applyAlignment="1">
      <alignment horizontal="right"/>
    </xf>
    <xf numFmtId="0" fontId="12" fillId="7" borderId="4" xfId="4" applyFont="1" applyFill="1" applyBorder="1" applyAlignment="1">
      <alignment horizontal="center" vertical="center" wrapText="1"/>
    </xf>
    <xf numFmtId="0" fontId="9" fillId="4" borderId="3" xfId="4" applyFont="1" applyFill="1" applyBorder="1" applyAlignment="1">
      <alignment vertical="top"/>
    </xf>
    <xf numFmtId="0" fontId="9" fillId="4" borderId="138" xfId="4" applyFont="1" applyFill="1" applyBorder="1" applyAlignment="1">
      <alignment horizontal="center" vertical="center"/>
    </xf>
    <xf numFmtId="0" fontId="31" fillId="0" borderId="0" xfId="4" applyFont="1" applyAlignment="1">
      <alignment horizontal="right"/>
    </xf>
    <xf numFmtId="0" fontId="8" fillId="0" borderId="0" xfId="4" applyFont="1" applyAlignment="1">
      <alignment horizontal="center"/>
    </xf>
    <xf numFmtId="0" fontId="8" fillId="0" borderId="0" xfId="4" applyFont="1" applyAlignment="1">
      <alignment shrinkToFit="1"/>
    </xf>
    <xf numFmtId="0" fontId="31" fillId="0" borderId="0" xfId="4" applyFont="1"/>
    <xf numFmtId="0" fontId="12" fillId="0" borderId="0" xfId="4" applyFont="1" applyAlignment="1">
      <alignment horizontal="center" vertical="center"/>
    </xf>
    <xf numFmtId="0" fontId="12" fillId="0" borderId="0" xfId="4" applyFont="1" applyAlignment="1">
      <alignment vertical="center"/>
    </xf>
    <xf numFmtId="0" fontId="9" fillId="0" borderId="0" xfId="4" applyFont="1" applyAlignment="1">
      <alignment horizontal="left"/>
    </xf>
    <xf numFmtId="0" fontId="34" fillId="0" borderId="0" xfId="4" applyFont="1"/>
    <xf numFmtId="0" fontId="12" fillId="5" borderId="114" xfId="4" applyFont="1" applyFill="1" applyBorder="1" applyAlignment="1">
      <alignment horizontal="center" vertical="center"/>
    </xf>
    <xf numFmtId="0" fontId="12" fillId="5" borderId="7" xfId="4" applyFont="1" applyFill="1" applyBorder="1" applyAlignment="1">
      <alignment horizontal="center" vertical="center"/>
    </xf>
    <xf numFmtId="0" fontId="12" fillId="4" borderId="6" xfId="4" applyFont="1" applyFill="1" applyBorder="1" applyAlignment="1">
      <alignment vertical="center"/>
    </xf>
    <xf numFmtId="0" fontId="12" fillId="4" borderId="7" xfId="4" applyFont="1" applyFill="1" applyBorder="1" applyAlignment="1">
      <alignment vertical="center"/>
    </xf>
    <xf numFmtId="0" fontId="12" fillId="4" borderId="8" xfId="4" applyFont="1" applyFill="1" applyBorder="1" applyAlignment="1">
      <alignment vertical="center"/>
    </xf>
    <xf numFmtId="0" fontId="9" fillId="4" borderId="7" xfId="4" applyFont="1" applyFill="1" applyBorder="1" applyAlignment="1">
      <alignment vertical="center"/>
    </xf>
    <xf numFmtId="0" fontId="9" fillId="4" borderId="8" xfId="4" applyFont="1" applyFill="1" applyBorder="1" applyAlignment="1">
      <alignment vertical="center"/>
    </xf>
    <xf numFmtId="0" fontId="12" fillId="5" borderId="124" xfId="4" applyFont="1" applyFill="1" applyBorder="1" applyAlignment="1">
      <alignment horizontal="center" vertical="center"/>
    </xf>
    <xf numFmtId="0" fontId="12" fillId="5" borderId="11" xfId="4" applyFont="1" applyFill="1" applyBorder="1" applyAlignment="1">
      <alignment horizontal="center" vertical="center"/>
    </xf>
    <xf numFmtId="0" fontId="9" fillId="4" borderId="9" xfId="4" applyFont="1" applyFill="1" applyBorder="1" applyAlignment="1">
      <alignment horizontal="center" vertical="center" wrapText="1"/>
    </xf>
    <xf numFmtId="0" fontId="9" fillId="4" borderId="115" xfId="4" applyFont="1" applyFill="1" applyBorder="1" applyAlignment="1">
      <alignment horizontal="center" vertical="center" wrapText="1"/>
    </xf>
    <xf numFmtId="0" fontId="9" fillId="4" borderId="116" xfId="4" applyFont="1" applyFill="1" applyBorder="1" applyAlignment="1">
      <alignment horizontal="center" vertical="center" wrapText="1"/>
    </xf>
    <xf numFmtId="0" fontId="9" fillId="4" borderId="139" xfId="4" applyFont="1" applyFill="1" applyBorder="1" applyAlignment="1">
      <alignment vertical="center"/>
    </xf>
    <xf numFmtId="0" fontId="9" fillId="4" borderId="140" xfId="4" applyFont="1" applyFill="1" applyBorder="1" applyAlignment="1">
      <alignment horizontal="center" vertical="center" wrapText="1"/>
    </xf>
    <xf numFmtId="0" fontId="9" fillId="4" borderId="141" xfId="4" applyFont="1" applyFill="1" applyBorder="1" applyAlignment="1">
      <alignment horizontal="center" vertical="center" wrapText="1"/>
    </xf>
    <xf numFmtId="0" fontId="9" fillId="4" borderId="142" xfId="4" applyFont="1" applyFill="1" applyBorder="1" applyAlignment="1">
      <alignment horizontal="center" vertical="center" wrapText="1"/>
    </xf>
    <xf numFmtId="0" fontId="9" fillId="4" borderId="143" xfId="4" applyFont="1" applyFill="1" applyBorder="1" applyAlignment="1">
      <alignment horizontal="center" vertical="center" wrapText="1"/>
    </xf>
    <xf numFmtId="0" fontId="9" fillId="4" borderId="114" xfId="4" applyFont="1" applyFill="1" applyBorder="1" applyAlignment="1">
      <alignment horizontal="center" vertical="center" wrapText="1"/>
    </xf>
    <xf numFmtId="0" fontId="6" fillId="3" borderId="0" xfId="0" applyFont="1" applyFill="1" applyAlignment="1"/>
    <xf numFmtId="0" fontId="6" fillId="0" borderId="0" xfId="0" applyFont="1" applyAlignment="1">
      <alignment horizontal="right" vertical="center"/>
    </xf>
    <xf numFmtId="0" fontId="12" fillId="5" borderId="98" xfId="4" applyFont="1" applyFill="1" applyBorder="1" applyAlignment="1">
      <alignment horizontal="center" vertical="center"/>
    </xf>
    <xf numFmtId="0" fontId="12" fillId="5" borderId="0" xfId="4" applyFont="1" applyFill="1" applyAlignment="1">
      <alignment horizontal="center" vertical="center"/>
    </xf>
    <xf numFmtId="0" fontId="9" fillId="4" borderId="2" xfId="4" applyFont="1" applyFill="1" applyBorder="1"/>
    <xf numFmtId="0" fontId="9" fillId="0" borderId="1" xfId="4" applyFont="1" applyBorder="1"/>
    <xf numFmtId="0" fontId="9" fillId="4" borderId="18" xfId="4" applyFont="1" applyFill="1" applyBorder="1" applyAlignment="1">
      <alignment vertical="center"/>
    </xf>
    <xf numFmtId="0" fontId="9" fillId="4" borderId="0" xfId="4" applyFont="1" applyFill="1" applyAlignment="1">
      <alignment vertical="center"/>
    </xf>
    <xf numFmtId="0" fontId="9" fillId="0" borderId="19" xfId="4" applyFont="1" applyBorder="1" applyAlignment="1">
      <alignment vertical="center"/>
    </xf>
    <xf numFmtId="0" fontId="12" fillId="5" borderId="127" xfId="4" applyFont="1" applyFill="1" applyBorder="1" applyAlignment="1">
      <alignment horizontal="center" vertical="center"/>
    </xf>
    <xf numFmtId="0" fontId="12" fillId="5" borderId="144" xfId="4" applyFont="1" applyFill="1" applyBorder="1" applyAlignment="1">
      <alignment horizontal="center" vertical="center"/>
    </xf>
    <xf numFmtId="0" fontId="9" fillId="4" borderId="19" xfId="4" applyFont="1" applyFill="1" applyBorder="1" applyAlignment="1">
      <alignment horizontal="center" vertical="center"/>
    </xf>
    <xf numFmtId="0" fontId="9" fillId="4" borderId="20" xfId="4" applyFont="1" applyFill="1" applyBorder="1" applyAlignment="1">
      <alignment horizontal="center" vertical="center"/>
    </xf>
    <xf numFmtId="0" fontId="9" fillId="4" borderId="36" xfId="4" applyFont="1" applyFill="1" applyBorder="1" applyAlignment="1">
      <alignment horizontal="center" vertical="center"/>
    </xf>
    <xf numFmtId="0" fontId="9" fillId="4" borderId="136" xfId="4" applyFont="1" applyFill="1" applyBorder="1" applyAlignment="1">
      <alignment vertical="center"/>
    </xf>
    <xf numFmtId="0" fontId="9" fillId="4" borderId="1" xfId="4" applyFont="1" applyFill="1" applyBorder="1" applyAlignment="1">
      <alignment horizontal="center" vertical="center" wrapText="1"/>
    </xf>
    <xf numFmtId="0" fontId="9" fillId="4" borderId="4" xfId="4" applyFont="1" applyFill="1" applyBorder="1" applyAlignment="1">
      <alignment horizontal="center" vertical="center" wrapText="1"/>
    </xf>
    <xf numFmtId="0" fontId="9" fillId="4" borderId="19" xfId="4" applyFont="1" applyFill="1" applyBorder="1" applyAlignment="1">
      <alignment horizontal="center" vertical="center" wrapText="1"/>
    </xf>
    <xf numFmtId="0" fontId="9" fillId="4" borderId="20" xfId="4" applyFont="1" applyFill="1" applyBorder="1" applyAlignment="1">
      <alignment horizontal="center" vertical="center" wrapText="1"/>
    </xf>
    <xf numFmtId="0" fontId="9" fillId="4" borderId="36" xfId="4" applyFont="1" applyFill="1" applyBorder="1" applyAlignment="1">
      <alignment horizontal="center" vertical="center" wrapText="1"/>
    </xf>
    <xf numFmtId="0" fontId="9" fillId="4" borderId="17" xfId="4" applyFont="1" applyFill="1" applyBorder="1" applyAlignment="1">
      <alignment horizontal="left" vertical="center"/>
    </xf>
    <xf numFmtId="0" fontId="9" fillId="4" borderId="19" xfId="4" applyFont="1" applyFill="1" applyBorder="1" applyAlignment="1">
      <alignment horizontal="center" vertical="center" wrapText="1" shrinkToFit="1"/>
    </xf>
    <xf numFmtId="0" fontId="9" fillId="4" borderId="20" xfId="4" applyFont="1" applyFill="1" applyBorder="1" applyAlignment="1">
      <alignment horizontal="center" vertical="center" wrapText="1" shrinkToFit="1"/>
    </xf>
    <xf numFmtId="0" fontId="9" fillId="4" borderId="36" xfId="4" applyFont="1" applyFill="1" applyBorder="1" applyAlignment="1">
      <alignment horizontal="center" vertical="center" wrapText="1" shrinkToFit="1"/>
    </xf>
    <xf numFmtId="0" fontId="9" fillId="4" borderId="1" xfId="4" applyFont="1" applyFill="1" applyBorder="1" applyAlignment="1">
      <alignment horizontal="center" vertical="center" wrapText="1" shrinkToFit="1"/>
    </xf>
    <xf numFmtId="0" fontId="9" fillId="4" borderId="4" xfId="4" applyFont="1" applyFill="1" applyBorder="1" applyAlignment="1">
      <alignment horizontal="center" vertical="center" wrapText="1" shrinkToFit="1"/>
    </xf>
    <xf numFmtId="0" fontId="9" fillId="0" borderId="2" xfId="4" applyFont="1" applyBorder="1"/>
    <xf numFmtId="0" fontId="9" fillId="4" borderId="18" xfId="4" applyFont="1" applyFill="1" applyBorder="1"/>
    <xf numFmtId="0" fontId="9" fillId="0" borderId="18" xfId="4" applyFont="1" applyBorder="1"/>
    <xf numFmtId="0" fontId="9" fillId="4" borderId="0" xfId="4" applyFont="1" applyFill="1"/>
    <xf numFmtId="0" fontId="9" fillId="4" borderId="21" xfId="4" applyFont="1" applyFill="1" applyBorder="1"/>
    <xf numFmtId="0" fontId="9" fillId="0" borderId="132" xfId="4" applyFont="1" applyBorder="1" applyAlignment="1">
      <alignment shrinkToFit="1"/>
    </xf>
    <xf numFmtId="0" fontId="9" fillId="0" borderId="4" xfId="4" applyFont="1" applyBorder="1" applyAlignment="1">
      <alignment shrinkToFit="1"/>
    </xf>
    <xf numFmtId="0" fontId="9" fillId="4" borderId="21" xfId="4" applyFont="1" applyFill="1" applyBorder="1" applyAlignment="1">
      <alignment shrinkToFit="1"/>
    </xf>
    <xf numFmtId="0" fontId="9" fillId="4" borderId="2" xfId="4" applyFont="1" applyFill="1" applyBorder="1" applyAlignment="1">
      <alignment shrinkToFit="1"/>
    </xf>
    <xf numFmtId="0" fontId="9" fillId="0" borderId="4" xfId="4" applyFont="1" applyBorder="1"/>
    <xf numFmtId="0" fontId="12" fillId="5" borderId="127" xfId="4" applyFont="1" applyFill="1" applyBorder="1" applyAlignment="1">
      <alignment horizontal="center" vertical="center" wrapText="1"/>
    </xf>
    <xf numFmtId="0" fontId="12" fillId="5" borderId="121" xfId="4" applyFont="1" applyFill="1" applyBorder="1" applyAlignment="1">
      <alignment horizontal="center" vertical="center"/>
    </xf>
    <xf numFmtId="0" fontId="12" fillId="5" borderId="145" xfId="4" applyFont="1" applyFill="1" applyBorder="1" applyAlignment="1">
      <alignment horizontal="center" vertical="center"/>
    </xf>
    <xf numFmtId="0" fontId="9" fillId="0" borderId="36" xfId="4" applyFont="1" applyBorder="1" applyAlignment="1">
      <alignment shrinkToFit="1"/>
    </xf>
    <xf numFmtId="0" fontId="9" fillId="0" borderId="1" xfId="4" applyFont="1" applyBorder="1" applyAlignment="1">
      <alignment shrinkToFit="1"/>
    </xf>
    <xf numFmtId="0" fontId="9" fillId="4" borderId="146" xfId="4" applyFont="1" applyFill="1" applyBorder="1" applyAlignment="1">
      <alignment vertical="center"/>
    </xf>
    <xf numFmtId="0" fontId="31" fillId="0" borderId="0" xfId="4" applyFont="1" applyAlignment="1">
      <alignment horizontal="center"/>
    </xf>
    <xf numFmtId="0" fontId="9" fillId="4" borderId="2" xfId="4" applyFont="1" applyFill="1" applyBorder="1" applyAlignment="1">
      <alignment horizontal="center"/>
    </xf>
    <xf numFmtId="0" fontId="9" fillId="0" borderId="2" xfId="4" applyFont="1" applyBorder="1" applyAlignment="1">
      <alignment horizontal="center"/>
    </xf>
    <xf numFmtId="0" fontId="9" fillId="4" borderId="18" xfId="4" applyFont="1" applyFill="1" applyBorder="1" applyAlignment="1">
      <alignment horizontal="center"/>
    </xf>
    <xf numFmtId="0" fontId="9" fillId="0" borderId="18" xfId="4" applyFont="1" applyBorder="1" applyAlignment="1">
      <alignment horizontal="center"/>
    </xf>
    <xf numFmtId="0" fontId="9" fillId="4" borderId="0" xfId="4" applyFont="1" applyFill="1" applyAlignment="1">
      <alignment horizontal="center"/>
    </xf>
    <xf numFmtId="0" fontId="12" fillId="4" borderId="122" xfId="4" applyFont="1" applyFill="1" applyBorder="1" applyAlignment="1">
      <alignment horizontal="center" vertical="center"/>
    </xf>
    <xf numFmtId="0" fontId="12" fillId="5" borderId="99" xfId="4" applyFont="1" applyFill="1" applyBorder="1" applyAlignment="1">
      <alignment horizontal="center" vertical="center" wrapText="1"/>
    </xf>
    <xf numFmtId="0" fontId="12" fillId="5" borderId="112" xfId="4" applyFont="1" applyFill="1" applyBorder="1" applyAlignment="1">
      <alignment horizontal="center" vertical="center" wrapText="1"/>
    </xf>
    <xf numFmtId="0" fontId="9" fillId="4" borderId="8" xfId="4" applyFont="1" applyFill="1" applyBorder="1" applyAlignment="1">
      <alignment horizontal="center"/>
    </xf>
    <xf numFmtId="0" fontId="9" fillId="0" borderId="8" xfId="4" applyFont="1" applyBorder="1" applyAlignment="1">
      <alignment horizontal="center" shrinkToFit="1"/>
    </xf>
    <xf numFmtId="0" fontId="9" fillId="0" borderId="10" xfId="4" applyFont="1" applyBorder="1" applyAlignment="1">
      <alignment horizontal="center" shrinkToFit="1"/>
    </xf>
    <xf numFmtId="0" fontId="9" fillId="4" borderId="8" xfId="4" applyFont="1" applyFill="1" applyBorder="1" applyAlignment="1">
      <alignment horizontal="center" shrinkToFit="1"/>
    </xf>
    <xf numFmtId="0" fontId="9" fillId="4" borderId="117" xfId="4" applyFont="1" applyFill="1" applyBorder="1" applyAlignment="1">
      <alignment horizontal="center" vertical="center"/>
    </xf>
    <xf numFmtId="0" fontId="9" fillId="0" borderId="10" xfId="4" applyFont="1" applyBorder="1" applyAlignment="1">
      <alignment horizontal="center"/>
    </xf>
    <xf numFmtId="0" fontId="9" fillId="4" borderId="5" xfId="4" applyFont="1" applyFill="1" applyBorder="1" applyAlignment="1">
      <alignment horizontal="center" vertical="center"/>
    </xf>
    <xf numFmtId="0" fontId="6" fillId="0" borderId="0" xfId="4" applyFont="1" applyAlignment="1">
      <alignment horizontal="center"/>
    </xf>
    <xf numFmtId="0" fontId="6" fillId="0" borderId="0" xfId="0" applyFont="1" applyAlignment="1">
      <alignment horizontal="center" vertical="center"/>
    </xf>
    <xf numFmtId="0" fontId="12" fillId="5" borderId="147" xfId="4" applyFont="1" applyFill="1" applyBorder="1" applyAlignment="1">
      <alignment horizontal="center" vertical="center"/>
    </xf>
    <xf numFmtId="0" fontId="12" fillId="5" borderId="12" xfId="4" applyFont="1" applyFill="1" applyBorder="1" applyAlignment="1">
      <alignment horizontal="center" vertical="center" wrapText="1"/>
    </xf>
    <xf numFmtId="0" fontId="9" fillId="4" borderId="15" xfId="4" applyFont="1" applyFill="1" applyBorder="1"/>
    <xf numFmtId="0" fontId="9" fillId="0" borderId="15" xfId="4" applyFont="1" applyBorder="1"/>
    <xf numFmtId="0" fontId="9" fillId="0" borderId="148" xfId="4" applyFont="1" applyBorder="1"/>
    <xf numFmtId="0" fontId="9" fillId="4" borderId="117" xfId="4" applyFont="1" applyFill="1" applyBorder="1" applyAlignment="1">
      <alignment vertical="center"/>
    </xf>
    <xf numFmtId="0" fontId="12" fillId="5" borderId="5" xfId="4" applyFont="1" applyFill="1" applyBorder="1" applyAlignment="1">
      <alignment horizontal="center" vertical="center"/>
    </xf>
    <xf numFmtId="0" fontId="9" fillId="4" borderId="8" xfId="4" applyFont="1" applyFill="1" applyBorder="1"/>
    <xf numFmtId="0" fontId="9" fillId="0" borderId="8" xfId="4" applyFont="1" applyBorder="1"/>
    <xf numFmtId="0" fontId="9" fillId="0" borderId="10" xfId="4" applyFont="1" applyBorder="1"/>
    <xf numFmtId="0" fontId="9" fillId="4" borderId="5" xfId="4" applyFont="1" applyFill="1" applyBorder="1"/>
    <xf numFmtId="0" fontId="12" fillId="5" borderId="149" xfId="4" applyFont="1" applyFill="1" applyBorder="1" applyAlignment="1">
      <alignment horizontal="center" vertical="center"/>
    </xf>
    <xf numFmtId="0" fontId="12" fillId="5" borderId="150" xfId="4" applyFont="1" applyFill="1" applyBorder="1" applyAlignment="1">
      <alignment horizontal="center" vertical="center" wrapText="1"/>
    </xf>
    <xf numFmtId="0" fontId="9" fillId="4" borderId="151" xfId="4" applyFont="1" applyFill="1" applyBorder="1"/>
    <xf numFmtId="0" fontId="9" fillId="0" borderId="151" xfId="4" applyFont="1" applyBorder="1"/>
    <xf numFmtId="0" fontId="9" fillId="0" borderId="152" xfId="4" applyFont="1" applyBorder="1"/>
    <xf numFmtId="0" fontId="12" fillId="5" borderId="17" xfId="4" applyFont="1" applyFill="1" applyBorder="1" applyAlignment="1">
      <alignment horizontal="center" vertical="center"/>
    </xf>
    <xf numFmtId="0" fontId="9" fillId="4" borderId="132" xfId="4" applyFont="1" applyFill="1" applyBorder="1"/>
    <xf numFmtId="0" fontId="9" fillId="0" borderId="132" xfId="4" applyFont="1" applyBorder="1"/>
    <xf numFmtId="0" fontId="9" fillId="4" borderId="127" xfId="4" applyFont="1" applyFill="1" applyBorder="1"/>
    <xf numFmtId="0" fontId="31" fillId="0" borderId="0" xfId="4" applyFont="1" applyAlignment="1">
      <alignment shrinkToFit="1"/>
    </xf>
    <xf numFmtId="176" fontId="12" fillId="5" borderId="153" xfId="1" applyNumberFormat="1" applyFont="1" applyFill="1" applyBorder="1" applyAlignment="1">
      <alignment horizontal="center" vertical="center" shrinkToFit="1"/>
    </xf>
    <xf numFmtId="0" fontId="12" fillId="5" borderId="154" xfId="4" applyFont="1" applyFill="1" applyBorder="1" applyAlignment="1">
      <alignment horizontal="center" vertical="center" shrinkToFit="1"/>
    </xf>
    <xf numFmtId="0" fontId="9" fillId="4" borderId="155" xfId="4" applyFont="1" applyFill="1" applyBorder="1" applyAlignment="1">
      <alignment shrinkToFit="1"/>
    </xf>
    <xf numFmtId="0" fontId="9" fillId="0" borderId="156" xfId="4" applyFont="1" applyBorder="1" applyAlignment="1">
      <alignment shrinkToFit="1"/>
    </xf>
    <xf numFmtId="0" fontId="9" fillId="4" borderId="156" xfId="4" applyFont="1" applyFill="1" applyBorder="1" applyAlignment="1">
      <alignment shrinkToFit="1"/>
    </xf>
    <xf numFmtId="0" fontId="9" fillId="0" borderId="157" xfId="4" applyFont="1" applyBorder="1" applyAlignment="1">
      <alignment shrinkToFit="1"/>
    </xf>
    <xf numFmtId="0" fontId="9" fillId="4" borderId="139" xfId="4" applyFont="1" applyFill="1" applyBorder="1" applyAlignment="1">
      <alignment vertical="center" shrinkToFit="1"/>
    </xf>
    <xf numFmtId="0" fontId="9" fillId="0" borderId="0" xfId="4" applyFont="1" applyAlignment="1">
      <alignment vertical="center" shrinkToFit="1"/>
    </xf>
    <xf numFmtId="0" fontId="12" fillId="5" borderId="11" xfId="4" applyFont="1" applyFill="1" applyBorder="1" applyAlignment="1">
      <alignment horizontal="center" vertical="center" shrinkToFit="1"/>
    </xf>
    <xf numFmtId="0" fontId="9" fillId="4" borderId="116" xfId="4" applyFont="1" applyFill="1" applyBorder="1" applyAlignment="1">
      <alignment shrinkToFit="1"/>
    </xf>
    <xf numFmtId="0" fontId="9" fillId="0" borderId="116" xfId="4" applyFont="1" applyBorder="1" applyAlignment="1">
      <alignment shrinkToFit="1"/>
    </xf>
    <xf numFmtId="0" fontId="9" fillId="0" borderId="123" xfId="4" applyFont="1" applyBorder="1" applyAlignment="1">
      <alignment shrinkToFit="1"/>
    </xf>
    <xf numFmtId="0" fontId="9" fillId="4" borderId="124" xfId="4" applyFont="1" applyFill="1" applyBorder="1" applyAlignment="1">
      <alignment shrinkToFit="1"/>
    </xf>
    <xf numFmtId="0" fontId="6" fillId="0" borderId="0" xfId="4" applyFont="1" applyAlignment="1">
      <alignment shrinkToFit="1"/>
    </xf>
    <xf numFmtId="0" fontId="6" fillId="0" borderId="0" xfId="0" applyFont="1" applyAlignment="1">
      <alignment vertical="center" shrinkToFit="1"/>
    </xf>
    <xf numFmtId="176" fontId="12" fillId="5" borderId="158" xfId="1" applyNumberFormat="1" applyFont="1" applyFill="1" applyBorder="1" applyAlignment="1">
      <alignment horizontal="center" vertical="center" shrinkToFit="1"/>
    </xf>
    <xf numFmtId="0" fontId="12" fillId="5" borderId="150" xfId="4" applyFont="1" applyFill="1" applyBorder="1" applyAlignment="1">
      <alignment horizontal="center" vertical="center" shrinkToFit="1"/>
    </xf>
    <xf numFmtId="0" fontId="9" fillId="4" borderId="159" xfId="4" applyFont="1" applyFill="1" applyBorder="1" applyAlignment="1">
      <alignment shrinkToFit="1"/>
    </xf>
    <xf numFmtId="0" fontId="9" fillId="0" borderId="151" xfId="4" applyFont="1" applyBorder="1" applyAlignment="1">
      <alignment shrinkToFit="1"/>
    </xf>
    <xf numFmtId="0" fontId="9" fillId="4" borderId="151" xfId="4" applyFont="1" applyFill="1" applyBorder="1" applyAlignment="1">
      <alignment shrinkToFit="1"/>
    </xf>
    <xf numFmtId="0" fontId="9" fillId="0" borderId="152" xfId="4" applyFont="1" applyBorder="1" applyAlignment="1">
      <alignment shrinkToFit="1"/>
    </xf>
    <xf numFmtId="0" fontId="9" fillId="4" borderId="136" xfId="4" applyFont="1" applyFill="1" applyBorder="1" applyAlignment="1">
      <alignment vertical="center" shrinkToFit="1"/>
    </xf>
    <xf numFmtId="0" fontId="12" fillId="5" borderId="144" xfId="4" applyFont="1" applyFill="1" applyBorder="1" applyAlignment="1">
      <alignment horizontal="center" vertical="center" shrinkToFit="1"/>
    </xf>
    <xf numFmtId="0" fontId="9" fillId="4" borderId="132" xfId="4" applyFont="1" applyFill="1" applyBorder="1" applyAlignment="1">
      <alignment shrinkToFit="1"/>
    </xf>
    <xf numFmtId="0" fontId="9" fillId="4" borderId="127" xfId="4" applyFont="1" applyFill="1" applyBorder="1" applyAlignment="1">
      <alignment shrinkToFit="1"/>
    </xf>
    <xf numFmtId="0" fontId="12" fillId="0" borderId="0" xfId="4" applyFont="1" applyAlignment="1">
      <alignment horizontal="right"/>
    </xf>
    <xf numFmtId="3" fontId="12" fillId="5" borderId="99" xfId="1" applyNumberFormat="1" applyFont="1" applyFill="1" applyBorder="1" applyAlignment="1">
      <alignment horizontal="center" vertical="center"/>
    </xf>
    <xf numFmtId="3" fontId="12" fillId="5" borderId="112" xfId="1" applyNumberFormat="1" applyFont="1" applyFill="1" applyBorder="1" applyAlignment="1">
      <alignment horizontal="center" vertical="center"/>
    </xf>
    <xf numFmtId="0" fontId="9" fillId="4" borderId="107" xfId="4" applyFont="1" applyFill="1" applyBorder="1"/>
    <xf numFmtId="0" fontId="9" fillId="0" borderId="102" xfId="4" applyFont="1" applyBorder="1"/>
    <xf numFmtId="0" fontId="9" fillId="4" borderId="102" xfId="4" applyFont="1" applyFill="1" applyBorder="1"/>
    <xf numFmtId="0" fontId="9" fillId="0" borderId="104" xfId="4" applyFont="1" applyBorder="1"/>
    <xf numFmtId="0" fontId="9" fillId="4" borderId="160" xfId="4" applyFont="1" applyFill="1" applyBorder="1" applyAlignment="1">
      <alignment vertical="center"/>
    </xf>
    <xf numFmtId="0" fontId="9" fillId="4" borderId="106" xfId="4" applyFont="1" applyFill="1" applyBorder="1"/>
    <xf numFmtId="0" fontId="9" fillId="0" borderId="106" xfId="4" applyFont="1" applyBorder="1"/>
    <xf numFmtId="0" fontId="9" fillId="0" borderId="105" xfId="4" applyFont="1" applyBorder="1"/>
    <xf numFmtId="0" fontId="9" fillId="4" borderId="109" xfId="4" applyFont="1" applyFill="1" applyBorder="1"/>
    <xf numFmtId="3" fontId="12" fillId="5" borderId="142" xfId="1" applyNumberFormat="1" applyFont="1" applyFill="1" applyBorder="1" applyAlignment="1">
      <alignment horizontal="center" vertical="center"/>
    </xf>
    <xf numFmtId="3" fontId="12" fillId="5" borderId="155" xfId="1" applyNumberFormat="1" applyFont="1" applyFill="1" applyBorder="1" applyAlignment="1">
      <alignment horizontal="center" vertical="center"/>
    </xf>
    <xf numFmtId="0" fontId="31" fillId="3" borderId="0" xfId="4" applyFont="1" applyFill="1"/>
    <xf numFmtId="0" fontId="35" fillId="3" borderId="0" xfId="4" applyFont="1" applyFill="1"/>
    <xf numFmtId="0" fontId="9" fillId="3" borderId="0" xfId="4" applyFont="1" applyFill="1" applyAlignment="1">
      <alignment horizontal="left"/>
    </xf>
    <xf numFmtId="0" fontId="33" fillId="3" borderId="0" xfId="4" applyFont="1" applyFill="1" applyAlignment="1">
      <alignment horizontal="center"/>
    </xf>
    <xf numFmtId="0" fontId="28" fillId="3" borderId="0" xfId="4" applyFont="1" applyFill="1" applyAlignment="1">
      <alignment horizontal="center"/>
    </xf>
    <xf numFmtId="0" fontId="19" fillId="3" borderId="0" xfId="4" applyFont="1" applyFill="1"/>
    <xf numFmtId="0" fontId="12" fillId="7" borderId="4" xfId="4" applyFont="1" applyFill="1" applyBorder="1" applyAlignment="1">
      <alignment horizontal="center" vertical="center"/>
    </xf>
    <xf numFmtId="0" fontId="12" fillId="4" borderId="19" xfId="4" applyFont="1" applyFill="1" applyBorder="1" applyAlignment="1">
      <alignment horizontal="left"/>
    </xf>
    <xf numFmtId="0" fontId="12" fillId="4" borderId="131" xfId="4" applyFont="1" applyFill="1" applyBorder="1" applyAlignment="1">
      <alignment horizontal="left"/>
    </xf>
    <xf numFmtId="0" fontId="12" fillId="4" borderId="19" xfId="4" applyFont="1" applyFill="1" applyBorder="1" applyAlignment="1">
      <alignment horizontal="left" shrinkToFit="1"/>
    </xf>
    <xf numFmtId="0" fontId="12" fillId="4" borderId="19" xfId="4" quotePrefix="1" applyFont="1" applyFill="1" applyBorder="1" applyAlignment="1">
      <alignment horizontal="left"/>
    </xf>
    <xf numFmtId="0" fontId="9" fillId="2" borderId="117" xfId="4" applyFont="1" applyFill="1" applyBorder="1" applyAlignment="1">
      <alignment vertical="center"/>
    </xf>
    <xf numFmtId="0" fontId="12" fillId="4" borderId="20" xfId="4" applyFont="1" applyFill="1" applyBorder="1" applyAlignment="1">
      <alignment horizontal="left"/>
    </xf>
    <xf numFmtId="0" fontId="12" fillId="4" borderId="36" xfId="4" applyFont="1" applyFill="1" applyBorder="1" applyAlignment="1">
      <alignment horizontal="left"/>
    </xf>
    <xf numFmtId="0" fontId="9" fillId="4" borderId="18" xfId="4" applyFont="1" applyFill="1" applyBorder="1" applyAlignment="1">
      <alignment horizontal="left"/>
    </xf>
    <xf numFmtId="0" fontId="9" fillId="0" borderId="1" xfId="4" applyFont="1" applyBorder="1" applyAlignment="1">
      <alignment horizontal="left"/>
    </xf>
    <xf numFmtId="0" fontId="12" fillId="4" borderId="18" xfId="4" applyFont="1" applyFill="1" applyBorder="1" applyAlignment="1">
      <alignment horizontal="left" shrinkToFit="1"/>
    </xf>
    <xf numFmtId="0" fontId="9" fillId="0" borderId="19" xfId="4" applyFont="1" applyBorder="1" applyAlignment="1">
      <alignment horizontal="left"/>
    </xf>
    <xf numFmtId="0" fontId="9" fillId="2" borderId="120" xfId="4" applyFont="1" applyFill="1" applyBorder="1" applyAlignment="1">
      <alignment vertical="center"/>
    </xf>
    <xf numFmtId="0" fontId="9" fillId="0" borderId="2" xfId="4" applyFont="1" applyBorder="1" applyAlignment="1">
      <alignment horizontal="left"/>
    </xf>
    <xf numFmtId="0" fontId="9" fillId="0" borderId="18" xfId="4" applyFont="1" applyBorder="1" applyAlignment="1">
      <alignment horizontal="left"/>
    </xf>
    <xf numFmtId="0" fontId="12" fillId="4" borderId="135" xfId="4" applyFont="1" applyFill="1" applyBorder="1" applyAlignment="1">
      <alignment horizontal="left" shrinkToFit="1"/>
    </xf>
    <xf numFmtId="0" fontId="9" fillId="0" borderId="3" xfId="4" applyFont="1" applyBorder="1" applyAlignment="1">
      <alignment horizontal="left"/>
    </xf>
    <xf numFmtId="0" fontId="9" fillId="0" borderId="135" xfId="4" applyFont="1" applyBorder="1" applyAlignment="1">
      <alignment horizontal="left"/>
    </xf>
    <xf numFmtId="0" fontId="12" fillId="5" borderId="4" xfId="4" applyFont="1" applyFill="1" applyBorder="1" applyAlignment="1">
      <alignment horizontal="center" vertical="center" wrapText="1"/>
    </xf>
    <xf numFmtId="0" fontId="9" fillId="4" borderId="4" xfId="4" applyFont="1" applyFill="1" applyBorder="1"/>
    <xf numFmtId="0" fontId="9" fillId="0" borderId="134" xfId="4" applyFont="1" applyBorder="1"/>
    <xf numFmtId="0" fontId="9" fillId="2" borderId="136" xfId="4" applyFont="1" applyFill="1" applyBorder="1" applyAlignment="1">
      <alignment horizontal="center"/>
    </xf>
    <xf numFmtId="0" fontId="9" fillId="2" borderId="136" xfId="4" applyFont="1" applyFill="1" applyBorder="1"/>
    <xf numFmtId="0" fontId="9" fillId="0" borderId="0" xfId="4" applyFont="1" applyAlignment="1">
      <alignment shrinkToFit="1"/>
    </xf>
    <xf numFmtId="0" fontId="31" fillId="3" borderId="0" xfId="4" applyFont="1" applyFill="1" applyAlignment="1">
      <alignment shrinkToFit="1"/>
    </xf>
    <xf numFmtId="176" fontId="12" fillId="5" borderId="4" xfId="4" applyNumberFormat="1" applyFont="1" applyFill="1" applyBorder="1" applyAlignment="1">
      <alignment horizontal="center" vertical="center" shrinkToFit="1"/>
    </xf>
    <xf numFmtId="0" fontId="12" fillId="5" borderId="4" xfId="4" applyFont="1" applyFill="1" applyBorder="1" applyAlignment="1">
      <alignment horizontal="center" vertical="center" shrinkToFit="1"/>
    </xf>
    <xf numFmtId="0" fontId="9" fillId="4" borderId="4" xfId="4" applyFont="1" applyFill="1" applyBorder="1" applyAlignment="1">
      <alignment shrinkToFit="1"/>
    </xf>
    <xf numFmtId="0" fontId="9" fillId="0" borderId="134" xfId="4" applyFont="1" applyBorder="1" applyAlignment="1">
      <alignment shrinkToFit="1"/>
    </xf>
    <xf numFmtId="0" fontId="9" fillId="2" borderId="146" xfId="4" applyFont="1" applyFill="1" applyBorder="1" applyAlignment="1">
      <alignment shrinkToFit="1"/>
    </xf>
    <xf numFmtId="0" fontId="6" fillId="3" borderId="0" xfId="4" applyFont="1" applyFill="1" applyAlignment="1">
      <alignment shrinkToFit="1"/>
    </xf>
    <xf numFmtId="0" fontId="12" fillId="3" borderId="0" xfId="4" applyFont="1" applyFill="1" applyAlignment="1">
      <alignment horizontal="right"/>
    </xf>
    <xf numFmtId="0" fontId="31" fillId="3" borderId="0" xfId="4" applyFont="1" applyFill="1" applyAlignment="1">
      <alignment horizontal="right"/>
    </xf>
    <xf numFmtId="0" fontId="12" fillId="7" borderId="134" xfId="4" applyFont="1" applyFill="1" applyBorder="1" applyAlignment="1">
      <alignment horizontal="center" vertical="center" wrapText="1"/>
    </xf>
    <xf numFmtId="0" fontId="12" fillId="7" borderId="132" xfId="4" applyFont="1" applyFill="1" applyBorder="1" applyAlignment="1">
      <alignment horizontal="center" vertical="center" wrapText="1"/>
    </xf>
    <xf numFmtId="0" fontId="9" fillId="2" borderId="161" xfId="4" applyFont="1" applyFill="1" applyBorder="1"/>
    <xf numFmtId="3" fontId="6" fillId="0" borderId="0" xfId="1" applyNumberFormat="1" applyFont="1" applyFill="1" applyAlignment="1">
      <alignment vertical="center"/>
    </xf>
    <xf numFmtId="3" fontId="36" fillId="0" borderId="0" xfId="1" applyNumberFormat="1" applyFont="1" applyFill="1" applyAlignment="1">
      <alignment vertical="center"/>
    </xf>
    <xf numFmtId="3" fontId="9" fillId="0" borderId="0" xfId="1" applyNumberFormat="1" applyFont="1" applyFill="1" applyAlignment="1">
      <alignment vertical="center"/>
    </xf>
    <xf numFmtId="3" fontId="19" fillId="0" borderId="0" xfId="1" applyNumberFormat="1" applyFont="1" applyFill="1" applyAlignment="1">
      <alignment vertical="center"/>
    </xf>
    <xf numFmtId="3" fontId="24" fillId="0" borderId="0" xfId="1" applyNumberFormat="1" applyFont="1" applyFill="1" applyAlignment="1">
      <alignment vertical="center"/>
    </xf>
    <xf numFmtId="3" fontId="6" fillId="0" borderId="0" xfId="1" applyNumberFormat="1" applyFont="1" applyFill="1" applyBorder="1" applyAlignment="1">
      <alignment vertical="center"/>
    </xf>
    <xf numFmtId="3" fontId="37" fillId="0" borderId="0" xfId="1" applyNumberFormat="1" applyFont="1" applyFill="1" applyAlignment="1">
      <alignment vertical="center"/>
    </xf>
    <xf numFmtId="3" fontId="6" fillId="0" borderId="0" xfId="1" applyNumberFormat="1" applyFont="1" applyFill="1" applyBorder="1" applyAlignment="1">
      <alignment horizontal="left" vertical="center"/>
    </xf>
    <xf numFmtId="3" fontId="9" fillId="0" borderId="0" xfId="1" quotePrefix="1" applyNumberFormat="1" applyFont="1" applyFill="1" applyAlignment="1">
      <alignment horizontal="left" vertical="center"/>
    </xf>
    <xf numFmtId="3" fontId="10" fillId="0" borderId="0" xfId="1" applyNumberFormat="1" applyFont="1" applyFill="1" applyAlignment="1">
      <alignment horizontal="center" vertical="center"/>
    </xf>
    <xf numFmtId="0" fontId="12" fillId="8" borderId="114" xfId="0" applyFont="1" applyFill="1" applyBorder="1" applyAlignment="1">
      <alignment horizontal="center" vertical="center"/>
    </xf>
    <xf numFmtId="0" fontId="12" fillId="8" borderId="7" xfId="0" applyFont="1" applyFill="1" applyBorder="1" applyAlignment="1">
      <alignment horizontal="center" vertical="center"/>
    </xf>
    <xf numFmtId="0" fontId="12" fillId="2" borderId="6" xfId="0" applyFont="1" applyFill="1" applyBorder="1">
      <alignment vertical="center"/>
    </xf>
    <xf numFmtId="0" fontId="12" fillId="2" borderId="7" xfId="0" applyFont="1" applyFill="1" applyBorder="1">
      <alignment vertical="center"/>
    </xf>
    <xf numFmtId="0" fontId="12" fillId="2" borderId="9" xfId="0" applyFont="1" applyFill="1" applyBorder="1">
      <alignment vertical="center"/>
    </xf>
    <xf numFmtId="0" fontId="12" fillId="2" borderId="117" xfId="0" applyFont="1" applyFill="1" applyBorder="1">
      <alignment vertical="center"/>
    </xf>
    <xf numFmtId="0" fontId="9" fillId="0" borderId="0" xfId="0" applyFont="1">
      <alignment vertical="center"/>
    </xf>
    <xf numFmtId="0" fontId="12" fillId="0" borderId="0" xfId="0" applyFont="1" applyFill="1">
      <alignment vertical="center"/>
    </xf>
    <xf numFmtId="0" fontId="12" fillId="8" borderId="124" xfId="0" applyFont="1" applyFill="1" applyBorder="1" applyAlignment="1">
      <alignment horizontal="center" vertical="center"/>
    </xf>
    <xf numFmtId="0" fontId="12" fillId="8" borderId="123" xfId="0" applyFont="1" applyFill="1" applyBorder="1" applyAlignment="1">
      <alignment horizontal="center" vertical="center"/>
    </xf>
    <xf numFmtId="0" fontId="12" fillId="8" borderId="98" xfId="0" applyFont="1" applyFill="1" applyBorder="1" applyAlignment="1">
      <alignment horizontal="center" vertical="center"/>
    </xf>
    <xf numFmtId="0" fontId="12" fillId="8" borderId="0" xfId="0" applyFont="1" applyFill="1" applyAlignment="1">
      <alignment horizontal="center" vertical="center"/>
    </xf>
    <xf numFmtId="0" fontId="9" fillId="2" borderId="2" xfId="0" applyFont="1" applyFill="1" applyBorder="1">
      <alignment vertical="center"/>
    </xf>
    <xf numFmtId="0" fontId="9" fillId="4" borderId="19" xfId="0" applyFont="1" applyFill="1" applyBorder="1">
      <alignment vertical="center"/>
    </xf>
    <xf numFmtId="0" fontId="9" fillId="4" borderId="20" xfId="0" applyFont="1" applyFill="1" applyBorder="1">
      <alignment vertical="center"/>
    </xf>
    <xf numFmtId="0" fontId="9" fillId="0" borderId="1" xfId="0" applyFont="1" applyBorder="1">
      <alignment vertical="center"/>
    </xf>
    <xf numFmtId="0" fontId="9" fillId="0" borderId="19" xfId="0" applyFont="1" applyBorder="1">
      <alignment vertical="center"/>
    </xf>
    <xf numFmtId="0" fontId="9" fillId="2" borderId="120" xfId="0" applyFont="1" applyFill="1" applyBorder="1">
      <alignment vertical="center"/>
    </xf>
    <xf numFmtId="0" fontId="9" fillId="0" borderId="0" xfId="0" applyFont="1" applyFill="1">
      <alignment vertical="center"/>
    </xf>
    <xf numFmtId="0" fontId="12" fillId="8" borderId="127" xfId="0" applyFont="1" applyFill="1" applyBorder="1" applyAlignment="1">
      <alignment horizontal="center" vertical="center"/>
    </xf>
    <xf numFmtId="0" fontId="12" fillId="8" borderId="4" xfId="0" applyFont="1" applyFill="1" applyBorder="1" applyAlignment="1">
      <alignment horizontal="center" vertical="center"/>
    </xf>
    <xf numFmtId="0" fontId="9" fillId="4" borderId="134" xfId="0" applyFont="1" applyFill="1" applyBorder="1">
      <alignment vertical="center"/>
    </xf>
    <xf numFmtId="0" fontId="9" fillId="4" borderId="18" xfId="0" applyFont="1" applyFill="1" applyBorder="1">
      <alignment vertical="center"/>
    </xf>
    <xf numFmtId="0" fontId="9" fillId="4" borderId="0" xfId="0" applyFont="1" applyFill="1">
      <alignment vertical="center"/>
    </xf>
    <xf numFmtId="0" fontId="9" fillId="4" borderId="21" xfId="0" applyFont="1" applyFill="1" applyBorder="1">
      <alignment vertical="center"/>
    </xf>
    <xf numFmtId="0" fontId="9" fillId="0" borderId="2" xfId="0" applyFont="1" applyBorder="1">
      <alignment vertical="center"/>
    </xf>
    <xf numFmtId="0" fontId="9" fillId="0" borderId="18" xfId="0" applyFont="1" applyBorder="1">
      <alignment vertical="center"/>
    </xf>
    <xf numFmtId="0" fontId="12" fillId="8" borderId="118" xfId="0" applyFont="1" applyFill="1" applyBorder="1" applyAlignment="1">
      <alignment horizontal="center" vertical="center"/>
    </xf>
    <xf numFmtId="0" fontId="12" fillId="8" borderId="119" xfId="0" applyFont="1" applyFill="1" applyBorder="1" applyAlignment="1">
      <alignment horizontal="center" vertical="center"/>
    </xf>
    <xf numFmtId="0" fontId="9" fillId="4" borderId="2" xfId="0" applyFont="1" applyFill="1" applyBorder="1">
      <alignment vertical="center"/>
    </xf>
    <xf numFmtId="0" fontId="9" fillId="0" borderId="3" xfId="0" applyFont="1" applyBorder="1">
      <alignment vertical="center"/>
    </xf>
    <xf numFmtId="0" fontId="9" fillId="0" borderId="135" xfId="0" applyFont="1" applyBorder="1">
      <alignment vertical="center"/>
    </xf>
    <xf numFmtId="0" fontId="9" fillId="2" borderId="126" xfId="0" applyFont="1" applyFill="1" applyBorder="1">
      <alignment vertical="center"/>
    </xf>
    <xf numFmtId="0" fontId="12" fillId="8" borderId="162" xfId="0" applyFont="1" applyFill="1" applyBorder="1" applyAlignment="1">
      <alignment horizontal="center" vertical="center"/>
    </xf>
    <xf numFmtId="0" fontId="12" fillId="8" borderId="163" xfId="0" applyFont="1" applyFill="1" applyBorder="1" applyAlignment="1">
      <alignment horizontal="center" vertical="center"/>
    </xf>
    <xf numFmtId="0" fontId="9" fillId="2" borderId="1" xfId="0" applyFont="1" applyFill="1" applyBorder="1">
      <alignment vertical="center"/>
    </xf>
    <xf numFmtId="0" fontId="9" fillId="2" borderId="146" xfId="0" applyFont="1" applyFill="1" applyBorder="1">
      <alignment vertical="center"/>
    </xf>
    <xf numFmtId="3" fontId="37" fillId="0" borderId="0" xfId="1" applyNumberFormat="1" applyFont="1" applyFill="1" applyAlignment="1">
      <alignment horizontal="center" vertical="center"/>
    </xf>
    <xf numFmtId="3" fontId="19" fillId="0" borderId="0" xfId="1" applyNumberFormat="1" applyFont="1" applyFill="1" applyAlignment="1">
      <alignment horizontal="center" vertical="center"/>
    </xf>
    <xf numFmtId="176" fontId="12" fillId="5" borderId="153" xfId="1" applyNumberFormat="1" applyFont="1" applyFill="1" applyBorder="1" applyAlignment="1">
      <alignment horizontal="center" vertical="center"/>
    </xf>
    <xf numFmtId="0" fontId="12" fillId="5" borderId="164" xfId="4" applyFont="1" applyFill="1" applyBorder="1" applyAlignment="1">
      <alignment horizontal="center" vertical="center"/>
    </xf>
    <xf numFmtId="177" fontId="9" fillId="2" borderId="123" xfId="0" applyNumberFormat="1" applyFont="1" applyFill="1" applyBorder="1">
      <alignment vertical="center"/>
    </xf>
    <xf numFmtId="177" fontId="9" fillId="4" borderId="123" xfId="0" applyNumberFormat="1" applyFont="1" applyFill="1" applyBorder="1">
      <alignment vertical="center"/>
    </xf>
    <xf numFmtId="177" fontId="9" fillId="0" borderId="123" xfId="0" applyNumberFormat="1" applyFont="1" applyBorder="1">
      <alignment vertical="center"/>
    </xf>
    <xf numFmtId="177" fontId="9" fillId="0" borderId="115" xfId="0" applyNumberFormat="1" applyFont="1" applyBorder="1">
      <alignment vertical="center"/>
    </xf>
    <xf numFmtId="177" fontId="9" fillId="2" borderId="139" xfId="0" applyNumberFormat="1" applyFont="1" applyFill="1" applyBorder="1">
      <alignment vertical="center"/>
    </xf>
    <xf numFmtId="177" fontId="9" fillId="0" borderId="0" xfId="0" applyNumberFormat="1" applyFont="1">
      <alignment vertical="center"/>
    </xf>
    <xf numFmtId="177" fontId="9" fillId="0" borderId="0" xfId="0" applyNumberFormat="1" applyFont="1" applyFill="1">
      <alignment vertical="center"/>
    </xf>
    <xf numFmtId="176" fontId="12" fillId="5" borderId="158" xfId="1" applyNumberFormat="1" applyFont="1" applyFill="1" applyBorder="1" applyAlignment="1">
      <alignment horizontal="center" vertical="center"/>
    </xf>
    <xf numFmtId="0" fontId="12" fillId="5" borderId="165" xfId="4" applyFont="1" applyFill="1" applyBorder="1" applyAlignment="1">
      <alignment horizontal="center" vertical="center"/>
    </xf>
    <xf numFmtId="177" fontId="9" fillId="2" borderId="4" xfId="0" applyNumberFormat="1" applyFont="1" applyFill="1" applyBorder="1">
      <alignment vertical="center"/>
    </xf>
    <xf numFmtId="177" fontId="9" fillId="4" borderId="4" xfId="0" applyNumberFormat="1" applyFont="1" applyFill="1" applyBorder="1">
      <alignment vertical="center"/>
    </xf>
    <xf numFmtId="177" fontId="9" fillId="0" borderId="4" xfId="0" applyNumberFormat="1" applyFont="1" applyBorder="1">
      <alignment vertical="center"/>
    </xf>
    <xf numFmtId="177" fontId="9" fillId="0" borderId="134" xfId="0" applyNumberFormat="1" applyFont="1" applyBorder="1">
      <alignment vertical="center"/>
    </xf>
    <xf numFmtId="177" fontId="9" fillId="2" borderId="136" xfId="0" applyNumberFormat="1" applyFont="1" applyFill="1" applyBorder="1">
      <alignment vertical="center"/>
    </xf>
    <xf numFmtId="176" fontId="12" fillId="5" borderId="166" xfId="1" applyNumberFormat="1" applyFont="1" applyFill="1" applyBorder="1" applyAlignment="1">
      <alignment horizontal="center" vertical="center"/>
    </xf>
    <xf numFmtId="0" fontId="12" fillId="5" borderId="167" xfId="4" applyFont="1" applyFill="1" applyBorder="1" applyAlignment="1">
      <alignment horizontal="center" vertical="center"/>
    </xf>
    <xf numFmtId="177" fontId="9" fillId="2" borderId="128" xfId="0" applyNumberFormat="1" applyFont="1" applyFill="1" applyBorder="1">
      <alignment vertical="center"/>
    </xf>
    <xf numFmtId="177" fontId="9" fillId="4" borderId="128" xfId="0" applyNumberFormat="1" applyFont="1" applyFill="1" applyBorder="1">
      <alignment vertical="center"/>
    </xf>
    <xf numFmtId="177" fontId="9" fillId="0" borderId="128" xfId="0" applyNumberFormat="1" applyFont="1" applyBorder="1">
      <alignment vertical="center"/>
    </xf>
    <xf numFmtId="177" fontId="9" fillId="0" borderId="168" xfId="0" applyNumberFormat="1" applyFont="1" applyBorder="1">
      <alignment vertical="center"/>
    </xf>
    <xf numFmtId="177" fontId="9" fillId="2" borderId="137" xfId="0" applyNumberFormat="1" applyFont="1" applyFill="1" applyBorder="1">
      <alignment vertical="center"/>
    </xf>
    <xf numFmtId="176" fontId="12" fillId="5" borderId="169" xfId="1" applyNumberFormat="1" applyFont="1" applyFill="1" applyBorder="1" applyAlignment="1">
      <alignment horizontal="center" vertical="center"/>
    </xf>
    <xf numFmtId="0" fontId="12" fillId="5" borderId="170" xfId="4" applyFont="1" applyFill="1" applyBorder="1" applyAlignment="1">
      <alignment horizontal="center" vertical="center"/>
    </xf>
    <xf numFmtId="177" fontId="9" fillId="2" borderId="3" xfId="0" applyNumberFormat="1" applyFont="1" applyFill="1" applyBorder="1">
      <alignment vertical="center"/>
    </xf>
    <xf numFmtId="177" fontId="9" fillId="4" borderId="3" xfId="0" applyNumberFormat="1" applyFont="1" applyFill="1" applyBorder="1">
      <alignment vertical="center"/>
    </xf>
    <xf numFmtId="177" fontId="9" fillId="0" borderId="3" xfId="0" applyNumberFormat="1" applyFont="1" applyBorder="1">
      <alignment vertical="center"/>
    </xf>
    <xf numFmtId="177" fontId="9" fillId="0" borderId="135" xfId="0" applyNumberFormat="1" applyFont="1" applyBorder="1">
      <alignment vertical="center"/>
    </xf>
    <xf numFmtId="177" fontId="9" fillId="2" borderId="126" xfId="0" applyNumberFormat="1" applyFont="1" applyFill="1" applyBorder="1">
      <alignment vertical="center"/>
    </xf>
    <xf numFmtId="176" fontId="12" fillId="5" borderId="171" xfId="1" applyNumberFormat="1" applyFont="1" applyFill="1" applyBorder="1" applyAlignment="1">
      <alignment horizontal="center" vertical="center"/>
    </xf>
    <xf numFmtId="0" fontId="12" fillId="5" borderId="172" xfId="4" applyFont="1" applyFill="1" applyBorder="1" applyAlignment="1">
      <alignment horizontal="center" vertical="center"/>
    </xf>
    <xf numFmtId="177" fontId="9" fillId="2" borderId="1" xfId="0" applyNumberFormat="1" applyFont="1" applyFill="1" applyBorder="1">
      <alignment vertical="center"/>
    </xf>
    <xf numFmtId="177" fontId="9" fillId="4" borderId="1" xfId="0" applyNumberFormat="1" applyFont="1" applyFill="1" applyBorder="1">
      <alignment vertical="center"/>
    </xf>
    <xf numFmtId="177" fontId="9" fillId="0" borderId="1" xfId="0" applyNumberFormat="1" applyFont="1" applyBorder="1">
      <alignment vertical="center"/>
    </xf>
    <xf numFmtId="177" fontId="9" fillId="0" borderId="19" xfId="0" applyNumberFormat="1" applyFont="1" applyBorder="1">
      <alignment vertical="center"/>
    </xf>
    <xf numFmtId="177" fontId="9" fillId="2" borderId="146" xfId="0" applyNumberFormat="1" applyFont="1" applyFill="1" applyBorder="1">
      <alignment vertical="center"/>
    </xf>
    <xf numFmtId="3" fontId="36" fillId="0" borderId="0" xfId="1" applyNumberFormat="1" applyFont="1" applyFill="1" applyAlignment="1">
      <alignment horizontal="right" vertical="center"/>
    </xf>
    <xf numFmtId="3" fontId="19" fillId="0" borderId="0" xfId="1" applyNumberFormat="1" applyFont="1" applyFill="1" applyAlignment="1">
      <alignment horizontal="right" vertical="center"/>
    </xf>
    <xf numFmtId="3" fontId="38" fillId="5" borderId="109" xfId="1" applyNumberFormat="1" applyFont="1" applyFill="1" applyBorder="1" applyAlignment="1">
      <alignment horizontal="center" vertical="center" wrapText="1"/>
    </xf>
    <xf numFmtId="3" fontId="38" fillId="5" borderId="100" xfId="1" applyNumberFormat="1" applyFont="1" applyFill="1" applyBorder="1" applyAlignment="1">
      <alignment horizontal="center" vertical="center" wrapText="1"/>
    </xf>
    <xf numFmtId="177" fontId="28" fillId="2" borderId="105" xfId="0" applyNumberFormat="1" applyFont="1" applyFill="1" applyBorder="1">
      <alignment vertical="center"/>
    </xf>
    <xf numFmtId="177" fontId="28" fillId="2" borderId="100" xfId="0" applyNumberFormat="1" applyFont="1" applyFill="1" applyBorder="1">
      <alignment vertical="center"/>
    </xf>
    <xf numFmtId="177" fontId="28" fillId="2" borderId="160" xfId="0" applyNumberFormat="1" applyFont="1" applyFill="1" applyBorder="1">
      <alignment vertical="center"/>
    </xf>
    <xf numFmtId="177" fontId="28" fillId="0" borderId="0" xfId="0" applyNumberFormat="1" applyFont="1">
      <alignment vertical="center"/>
    </xf>
    <xf numFmtId="177" fontId="28" fillId="0" borderId="0" xfId="0" applyNumberFormat="1" applyFont="1" applyFill="1">
      <alignment vertical="center"/>
    </xf>
    <xf numFmtId="0" fontId="33" fillId="0" borderId="0" xfId="0" applyFont="1">
      <alignment vertical="center"/>
    </xf>
    <xf numFmtId="0" fontId="19" fillId="0" borderId="0" xfId="0" applyFont="1">
      <alignment vertical="center"/>
    </xf>
    <xf numFmtId="0" fontId="28" fillId="0" borderId="0" xfId="0" applyFont="1">
      <alignment vertical="center"/>
    </xf>
    <xf numFmtId="0" fontId="33" fillId="3" borderId="0" xfId="4" applyFont="1" applyFill="1"/>
    <xf numFmtId="0" fontId="10" fillId="3" borderId="0" xfId="4" applyFont="1" applyFill="1" applyAlignment="1">
      <alignment horizontal="center"/>
    </xf>
    <xf numFmtId="0" fontId="39" fillId="4" borderId="4" xfId="0" applyFont="1" applyFill="1" applyBorder="1" applyAlignment="1">
      <alignment horizontal="center" vertical="center" wrapText="1"/>
    </xf>
    <xf numFmtId="0" fontId="40" fillId="0" borderId="134" xfId="0" applyFont="1" applyBorder="1" applyAlignment="1">
      <alignment horizontal="center" vertical="center" wrapText="1"/>
    </xf>
    <xf numFmtId="0" fontId="40" fillId="0" borderId="132" xfId="0" applyFont="1" applyBorder="1" applyAlignment="1">
      <alignment horizontal="center" vertical="center" wrapText="1"/>
    </xf>
    <xf numFmtId="0" fontId="40" fillId="4" borderId="36" xfId="0" applyFont="1" applyFill="1" applyBorder="1" applyAlignment="1">
      <alignment horizontal="right" vertical="center" wrapText="1"/>
    </xf>
    <xf numFmtId="0" fontId="40" fillId="0" borderId="0" xfId="0" applyFont="1" applyFill="1" applyAlignment="1">
      <alignment horizontal="right" vertical="center" wrapText="1"/>
    </xf>
    <xf numFmtId="0" fontId="40" fillId="4" borderId="134" xfId="0" applyFont="1" applyFill="1" applyBorder="1" applyAlignment="1">
      <alignment horizontal="center" vertical="center" wrapText="1"/>
    </xf>
    <xf numFmtId="0" fontId="40" fillId="4" borderId="131" xfId="0" applyFont="1" applyFill="1" applyBorder="1" applyAlignment="1">
      <alignment horizontal="center" vertical="center" wrapText="1"/>
    </xf>
    <xf numFmtId="0" fontId="40" fillId="4" borderId="132" xfId="0" applyFont="1" applyFill="1" applyBorder="1" applyAlignment="1">
      <alignment horizontal="center" vertical="center" wrapText="1"/>
    </xf>
    <xf numFmtId="0" fontId="40" fillId="4" borderId="1" xfId="0" applyFont="1" applyFill="1" applyBorder="1" applyAlignment="1">
      <alignment horizontal="right" vertical="center" wrapText="1"/>
    </xf>
    <xf numFmtId="0" fontId="40" fillId="0" borderId="0" xfId="0" applyFont="1" applyFill="1" applyAlignment="1">
      <alignment horizontal="center" vertical="center" wrapText="1"/>
    </xf>
    <xf numFmtId="0" fontId="39" fillId="4" borderId="134" xfId="0" applyFont="1" applyFill="1" applyBorder="1" applyAlignment="1">
      <alignment horizontal="center" vertical="center" wrapText="1"/>
    </xf>
    <xf numFmtId="0" fontId="39" fillId="4" borderId="131" xfId="0" applyFont="1" applyFill="1" applyBorder="1" applyAlignment="1">
      <alignment horizontal="center" vertical="center" wrapText="1"/>
    </xf>
    <xf numFmtId="0" fontId="39" fillId="4" borderId="132" xfId="0" applyFont="1" applyFill="1" applyBorder="1" applyAlignment="1">
      <alignment horizontal="center" vertical="center" wrapText="1"/>
    </xf>
    <xf numFmtId="0" fontId="40" fillId="0" borderId="134" xfId="0" applyFont="1" applyBorder="1" applyAlignment="1">
      <alignment horizontal="center" vertical="center" shrinkToFit="1"/>
    </xf>
    <xf numFmtId="0" fontId="40" fillId="0" borderId="132" xfId="0" applyFont="1" applyBorder="1" applyAlignment="1">
      <alignment horizontal="center" vertical="center" shrinkToFit="1"/>
    </xf>
    <xf numFmtId="0" fontId="40" fillId="4" borderId="4" xfId="0" applyFont="1" applyFill="1" applyBorder="1" applyAlignment="1">
      <alignment horizontal="right" vertical="center" wrapText="1"/>
    </xf>
    <xf numFmtId="0" fontId="40" fillId="0" borderId="4" xfId="0" applyFont="1" applyBorder="1" applyAlignment="1">
      <alignment vertical="center" wrapText="1"/>
    </xf>
    <xf numFmtId="0" fontId="28" fillId="0" borderId="0" xfId="0" applyFont="1" applyAlignment="1">
      <alignment horizontal="right" vertical="center"/>
    </xf>
    <xf numFmtId="0" fontId="27" fillId="0" borderId="0" xfId="0" applyFont="1">
      <alignment vertical="center"/>
    </xf>
    <xf numFmtId="0" fontId="40" fillId="4" borderId="19" xfId="0" applyFont="1" applyFill="1" applyBorder="1" applyAlignment="1">
      <alignment horizontal="center" vertical="center" wrapText="1"/>
    </xf>
    <xf numFmtId="0" fontId="40" fillId="4" borderId="36" xfId="0" applyFont="1" applyFill="1" applyBorder="1" applyAlignment="1">
      <alignment horizontal="center" vertical="center" wrapText="1"/>
    </xf>
    <xf numFmtId="0" fontId="40" fillId="0" borderId="1" xfId="0" applyFont="1" applyBorder="1" applyAlignment="1">
      <alignment horizontal="justify" vertical="center" wrapText="1"/>
    </xf>
    <xf numFmtId="0" fontId="40" fillId="4" borderId="21" xfId="0" applyFont="1" applyFill="1" applyBorder="1" applyAlignment="1">
      <alignment horizontal="right" vertical="center" wrapText="1"/>
    </xf>
    <xf numFmtId="0" fontId="40" fillId="4" borderId="20" xfId="0" applyFont="1" applyFill="1" applyBorder="1" applyAlignment="1">
      <alignment horizontal="center" vertical="center" wrapText="1"/>
    </xf>
    <xf numFmtId="0" fontId="40" fillId="0" borderId="1" xfId="0" applyFont="1" applyBorder="1" applyAlignment="1">
      <alignment horizontal="left" vertical="center" wrapText="1"/>
    </xf>
    <xf numFmtId="0" fontId="40" fillId="4" borderId="2" xfId="0" applyFont="1" applyFill="1" applyBorder="1" applyAlignment="1">
      <alignment horizontal="right" vertical="center" wrapText="1"/>
    </xf>
    <xf numFmtId="0" fontId="40" fillId="0" borderId="4" xfId="0" applyFont="1" applyBorder="1" applyAlignment="1">
      <alignment horizontal="left" vertical="center" wrapText="1"/>
    </xf>
    <xf numFmtId="0" fontId="40" fillId="0" borderId="19" xfId="0" applyFont="1" applyBorder="1" applyAlignment="1">
      <alignment horizontal="center" vertical="center" wrapText="1"/>
    </xf>
    <xf numFmtId="0" fontId="40" fillId="0" borderId="36" xfId="0" applyFont="1" applyBorder="1" applyAlignment="1">
      <alignment horizontal="center" vertical="center" wrapText="1"/>
    </xf>
    <xf numFmtId="0" fontId="40" fillId="4" borderId="18" xfId="0" applyFont="1" applyFill="1" applyBorder="1" applyAlignment="1">
      <alignment horizontal="center" vertical="center" wrapText="1"/>
    </xf>
    <xf numFmtId="0" fontId="40" fillId="4" borderId="21" xfId="0" applyFont="1" applyFill="1" applyBorder="1" applyAlignment="1">
      <alignment horizontal="center" vertical="center" wrapText="1"/>
    </xf>
    <xf numFmtId="0" fontId="40" fillId="0" borderId="2" xfId="0" applyFont="1" applyBorder="1" applyAlignment="1">
      <alignment horizontal="left" vertical="center" wrapText="1"/>
    </xf>
    <xf numFmtId="0" fontId="40" fillId="4" borderId="0" xfId="0" applyFont="1" applyFill="1" applyAlignment="1">
      <alignment horizontal="center" vertical="center" wrapText="1"/>
    </xf>
    <xf numFmtId="0" fontId="40" fillId="4" borderId="0" xfId="0" applyFont="1" applyFill="1" applyBorder="1" applyAlignment="1">
      <alignment horizontal="center" vertical="center" wrapText="1"/>
    </xf>
    <xf numFmtId="0" fontId="40" fillId="0" borderId="18" xfId="0" applyFont="1" applyBorder="1" applyAlignment="1">
      <alignment horizontal="center" vertical="center" wrapText="1"/>
    </xf>
    <xf numFmtId="0" fontId="40" fillId="0" borderId="21" xfId="0" applyFont="1" applyBorder="1" applyAlignment="1">
      <alignment horizontal="center" vertical="center" wrapText="1"/>
    </xf>
    <xf numFmtId="0" fontId="40" fillId="4" borderId="135" xfId="0" applyFont="1" applyFill="1" applyBorder="1" applyAlignment="1">
      <alignment horizontal="center" vertical="center" wrapText="1"/>
    </xf>
    <xf numFmtId="0" fontId="40" fillId="4" borderId="119" xfId="0" applyFont="1" applyFill="1" applyBorder="1" applyAlignment="1">
      <alignment horizontal="center" vertical="center" wrapText="1"/>
    </xf>
    <xf numFmtId="0" fontId="40" fillId="4" borderId="173" xfId="0" applyFont="1" applyFill="1" applyBorder="1" applyAlignment="1">
      <alignment horizontal="center" vertical="center" wrapText="1"/>
    </xf>
    <xf numFmtId="0" fontId="40" fillId="0" borderId="3" xfId="0" applyFont="1" applyBorder="1" applyAlignment="1">
      <alignment horizontal="left" vertical="center" wrapText="1"/>
    </xf>
    <xf numFmtId="0" fontId="40" fillId="0" borderId="135" xfId="0" applyFont="1" applyBorder="1" applyAlignment="1">
      <alignment horizontal="center" vertical="center" wrapText="1"/>
    </xf>
    <xf numFmtId="0" fontId="40" fillId="0" borderId="173" xfId="0" applyFont="1" applyBorder="1" applyAlignment="1">
      <alignment horizontal="center" vertical="center" wrapText="1"/>
    </xf>
    <xf numFmtId="0" fontId="26" fillId="4" borderId="4" xfId="0" applyFont="1" applyFill="1" applyBorder="1" applyAlignment="1">
      <alignment horizontal="center" vertical="center"/>
    </xf>
    <xf numFmtId="0" fontId="26" fillId="4" borderId="4" xfId="0" applyFont="1" applyFill="1" applyBorder="1" applyAlignment="1">
      <alignment horizontal="center" vertical="center" wrapText="1"/>
    </xf>
    <xf numFmtId="0" fontId="26" fillId="9" borderId="4" xfId="0" applyFont="1" applyFill="1" applyBorder="1" applyAlignment="1">
      <alignment horizontal="center" vertical="center"/>
    </xf>
    <xf numFmtId="0" fontId="26" fillId="4" borderId="134" xfId="0" applyFont="1" applyFill="1" applyBorder="1" applyAlignment="1">
      <alignment horizontal="center" vertical="center"/>
    </xf>
    <xf numFmtId="0" fontId="26" fillId="4" borderId="5" xfId="0" applyFont="1" applyFill="1" applyBorder="1" applyAlignment="1">
      <alignment horizontal="center" vertical="center" wrapText="1"/>
    </xf>
    <xf numFmtId="0" fontId="26" fillId="4" borderId="123" xfId="0" applyFont="1" applyFill="1" applyBorder="1" applyAlignment="1">
      <alignment horizontal="center" vertical="center"/>
    </xf>
    <xf numFmtId="0" fontId="26" fillId="9" borderId="123" xfId="0" applyFont="1" applyFill="1" applyBorder="1" applyAlignment="1">
      <alignment horizontal="center" vertical="center"/>
    </xf>
    <xf numFmtId="0" fontId="26" fillId="9" borderId="11" xfId="0" applyFont="1" applyFill="1" applyBorder="1" applyAlignment="1">
      <alignment horizontal="center" vertical="center"/>
    </xf>
    <xf numFmtId="0" fontId="26" fillId="4" borderId="36" xfId="0" applyFont="1" applyFill="1" applyBorder="1" applyAlignment="1">
      <alignment horizontal="center" vertical="center" wrapText="1"/>
    </xf>
    <xf numFmtId="0" fontId="26" fillId="0" borderId="4" xfId="0" applyFont="1" applyBorder="1" applyAlignment="1">
      <alignment horizontal="center" vertical="center"/>
    </xf>
    <xf numFmtId="0" fontId="26" fillId="4" borderId="1" xfId="0" applyFont="1" applyFill="1" applyBorder="1" applyAlignment="1">
      <alignment horizontal="center" vertical="center"/>
    </xf>
    <xf numFmtId="0" fontId="26" fillId="4" borderId="106" xfId="0" applyFont="1" applyFill="1" applyBorder="1" applyAlignment="1">
      <alignment horizontal="center" vertical="center" wrapText="1"/>
    </xf>
    <xf numFmtId="0" fontId="26" fillId="9" borderId="105" xfId="0" applyFont="1" applyFill="1" applyBorder="1" applyAlignment="1">
      <alignment horizontal="center" vertical="center"/>
    </xf>
    <xf numFmtId="0" fontId="26" fillId="9" borderId="174" xfId="0" applyFont="1" applyFill="1" applyBorder="1" applyAlignment="1">
      <alignment horizontal="center" vertical="center"/>
    </xf>
    <xf numFmtId="0" fontId="40" fillId="4" borderId="173" xfId="0" applyFont="1" applyFill="1" applyBorder="1" applyAlignment="1">
      <alignment horizontal="right" vertical="center" wrapText="1"/>
    </xf>
    <xf numFmtId="0" fontId="40" fillId="4" borderId="4" xfId="0" applyFont="1" applyFill="1" applyBorder="1" applyAlignment="1">
      <alignment horizontal="center" vertical="center" wrapText="1"/>
    </xf>
    <xf numFmtId="0" fontId="40" fillId="9" borderId="4" xfId="0" applyFont="1" applyFill="1" applyBorder="1" applyAlignment="1">
      <alignment horizontal="center" vertical="center" wrapText="1"/>
    </xf>
    <xf numFmtId="0" fontId="26" fillId="4" borderId="52" xfId="0" applyFont="1" applyFill="1" applyBorder="1" applyAlignment="1">
      <alignment horizontal="center" vertical="center" wrapText="1"/>
    </xf>
    <xf numFmtId="0" fontId="40" fillId="4" borderId="128" xfId="0" applyFont="1" applyFill="1" applyBorder="1" applyAlignment="1">
      <alignment horizontal="center" vertical="center" wrapText="1"/>
    </xf>
    <xf numFmtId="0" fontId="40" fillId="9" borderId="128" xfId="0" applyFont="1" applyFill="1" applyBorder="1" applyAlignment="1">
      <alignment horizontal="center" vertical="center" wrapText="1"/>
    </xf>
    <xf numFmtId="0" fontId="40" fillId="9" borderId="175" xfId="0" applyFont="1" applyFill="1" applyBorder="1" applyAlignment="1">
      <alignment horizontal="center" vertical="center" wrapText="1"/>
    </xf>
    <xf numFmtId="0" fontId="26" fillId="4" borderId="173" xfId="0" applyFont="1" applyFill="1" applyBorder="1" applyAlignment="1">
      <alignment horizontal="center" vertical="center" wrapText="1"/>
    </xf>
    <xf numFmtId="38" fontId="40" fillId="0" borderId="4" xfId="9" applyFont="1" applyFill="1" applyBorder="1" applyAlignment="1">
      <alignment horizontal="center" vertical="center" wrapText="1"/>
    </xf>
    <xf numFmtId="0" fontId="40" fillId="4" borderId="1" xfId="0" applyFont="1" applyFill="1" applyBorder="1" applyAlignment="1">
      <alignment horizontal="center" vertical="center" wrapText="1"/>
    </xf>
    <xf numFmtId="0" fontId="40" fillId="0" borderId="1" xfId="0" applyFont="1" applyBorder="1" applyAlignment="1">
      <alignment horizontal="center" vertical="center" wrapText="1"/>
    </xf>
    <xf numFmtId="0" fontId="26" fillId="4" borderId="2" xfId="0" applyFont="1" applyFill="1" applyBorder="1" applyAlignment="1">
      <alignment horizontal="center" vertical="center"/>
    </xf>
    <xf numFmtId="0" fontId="40" fillId="4" borderId="132" xfId="0" applyFont="1" applyFill="1" applyBorder="1" applyAlignment="1">
      <alignment vertical="center" wrapText="1"/>
    </xf>
    <xf numFmtId="0" fontId="40" fillId="0" borderId="0" xfId="0" applyFont="1" applyFill="1" applyAlignment="1">
      <alignment vertical="center" wrapText="1"/>
    </xf>
    <xf numFmtId="0" fontId="9" fillId="0" borderId="4" xfId="0" applyFont="1" applyBorder="1">
      <alignment vertical="center"/>
    </xf>
    <xf numFmtId="0" fontId="26" fillId="4" borderId="3" xfId="0" applyFont="1" applyFill="1" applyBorder="1" applyAlignment="1">
      <alignment horizontal="center" vertical="center" wrapText="1"/>
    </xf>
    <xf numFmtId="0" fontId="26" fillId="4" borderId="0" xfId="0" applyFont="1" applyFill="1" applyAlignment="1">
      <alignment horizontal="center" vertical="center" wrapText="1"/>
    </xf>
    <xf numFmtId="0" fontId="26" fillId="4" borderId="109" xfId="0" applyFont="1" applyFill="1" applyBorder="1" applyAlignment="1">
      <alignment horizontal="center" vertical="center" wrapText="1"/>
    </xf>
    <xf numFmtId="0" fontId="40" fillId="4" borderId="132" xfId="0" applyFont="1" applyFill="1" applyBorder="1" applyAlignment="1">
      <alignment horizontal="right" vertical="center" wrapText="1"/>
    </xf>
    <xf numFmtId="0" fontId="26" fillId="4" borderId="20" xfId="0" applyFont="1" applyFill="1" applyBorder="1" applyAlignment="1">
      <alignment horizontal="center" vertical="center" wrapText="1"/>
    </xf>
    <xf numFmtId="0" fontId="40" fillId="0" borderId="4" xfId="0" applyFont="1" applyBorder="1" applyAlignment="1">
      <alignment horizontal="center" vertical="center" wrapText="1"/>
    </xf>
    <xf numFmtId="0" fontId="26" fillId="4" borderId="132" xfId="0" applyFont="1" applyFill="1" applyBorder="1" applyAlignment="1">
      <alignment horizontal="center" vertical="center" wrapText="1"/>
    </xf>
    <xf numFmtId="0" fontId="26" fillId="0" borderId="4" xfId="0" applyFont="1" applyBorder="1">
      <alignment vertical="center"/>
    </xf>
    <xf numFmtId="0" fontId="9" fillId="4" borderId="4" xfId="0" applyFont="1" applyFill="1" applyBorder="1">
      <alignment vertical="center"/>
    </xf>
    <xf numFmtId="0" fontId="40" fillId="4" borderId="3" xfId="0" applyFont="1" applyFill="1" applyBorder="1" applyAlignment="1">
      <alignment horizontal="right" vertical="center" wrapText="1"/>
    </xf>
    <xf numFmtId="0" fontId="26" fillId="4" borderId="119" xfId="0" applyFont="1" applyFill="1" applyBorder="1" applyAlignment="1">
      <alignment horizontal="center" vertical="center" wrapText="1"/>
    </xf>
    <xf numFmtId="0" fontId="26" fillId="0" borderId="3" xfId="0" applyFont="1" applyBorder="1" applyAlignment="1">
      <alignment horizontal="center" vertical="center"/>
    </xf>
    <xf numFmtId="0" fontId="26" fillId="4" borderId="3" xfId="0" applyFont="1" applyFill="1" applyBorder="1" applyAlignment="1">
      <alignment horizontal="center" vertical="center"/>
    </xf>
    <xf numFmtId="0" fontId="26" fillId="0" borderId="0" xfId="0" applyFont="1" applyFill="1" applyAlignment="1">
      <alignment horizontal="center" vertical="center"/>
    </xf>
    <xf numFmtId="0" fontId="26" fillId="4" borderId="131" xfId="0" applyFont="1" applyFill="1" applyBorder="1" applyAlignment="1">
      <alignment horizontal="center" vertical="center" wrapText="1"/>
    </xf>
    <xf numFmtId="0" fontId="26" fillId="4" borderId="4" xfId="0" applyFont="1" applyFill="1" applyBorder="1" applyAlignment="1">
      <alignment horizontal="right" vertical="center"/>
    </xf>
    <xf numFmtId="0" fontId="31" fillId="0" borderId="0" xfId="0" applyFont="1">
      <alignment vertical="center"/>
    </xf>
    <xf numFmtId="0" fontId="8" fillId="2" borderId="4" xfId="0" applyFont="1" applyFill="1" applyBorder="1" applyAlignment="1">
      <alignment horizontal="center" vertical="center"/>
    </xf>
    <xf numFmtId="0" fontId="8" fillId="0" borderId="4" xfId="0" applyFont="1" applyBorder="1">
      <alignment vertical="center"/>
    </xf>
    <xf numFmtId="0" fontId="6" fillId="0" borderId="0" xfId="4" applyFont="1" applyAlignment="1">
      <alignment horizontal="right"/>
    </xf>
    <xf numFmtId="0" fontId="18" fillId="0" borderId="0" xfId="0" applyFont="1" applyAlignment="1">
      <alignment horizontal="center" vertical="center"/>
    </xf>
    <xf numFmtId="0" fontId="8" fillId="2" borderId="4" xfId="0" applyFont="1" applyFill="1" applyBorder="1" applyAlignment="1">
      <alignment horizontal="center" vertical="center" wrapText="1"/>
    </xf>
    <xf numFmtId="0" fontId="8" fillId="0" borderId="160" xfId="0" applyFont="1" applyBorder="1" applyAlignment="1">
      <alignment horizontal="center" vertical="center"/>
    </xf>
    <xf numFmtId="0" fontId="8" fillId="0" borderId="160" xfId="0" applyFont="1" applyBorder="1">
      <alignment vertical="center"/>
    </xf>
    <xf numFmtId="3" fontId="30" fillId="0" borderId="0" xfId="1" applyNumberFormat="1" applyFont="1" applyFill="1" applyAlignment="1">
      <alignment horizontal="center" vertical="center"/>
    </xf>
    <xf numFmtId="0" fontId="17" fillId="3" borderId="8" xfId="0" applyFont="1" applyFill="1" applyBorder="1">
      <alignment vertical="center"/>
    </xf>
    <xf numFmtId="0" fontId="17" fillId="3" borderId="176" xfId="0" applyFont="1" applyFill="1" applyBorder="1">
      <alignment vertical="center"/>
    </xf>
    <xf numFmtId="0" fontId="17" fillId="3" borderId="177" xfId="0" applyFont="1" applyFill="1" applyBorder="1">
      <alignment vertical="center"/>
    </xf>
    <xf numFmtId="0" fontId="17" fillId="3" borderId="178" xfId="0" applyFont="1" applyFill="1" applyBorder="1">
      <alignment vertical="center"/>
    </xf>
    <xf numFmtId="0" fontId="17" fillId="3" borderId="179" xfId="0" applyFont="1" applyFill="1" applyBorder="1">
      <alignment vertical="center"/>
    </xf>
    <xf numFmtId="0" fontId="17" fillId="3" borderId="180" xfId="0" applyFont="1" applyFill="1" applyBorder="1">
      <alignment vertical="center"/>
    </xf>
    <xf numFmtId="0" fontId="23" fillId="3" borderId="0" xfId="0" applyFont="1" applyFill="1">
      <alignment vertical="center"/>
    </xf>
    <xf numFmtId="0" fontId="17" fillId="3" borderId="181" xfId="0" applyFont="1" applyFill="1" applyBorder="1">
      <alignment vertical="center"/>
    </xf>
    <xf numFmtId="0" fontId="17" fillId="3" borderId="182" xfId="0" applyFont="1" applyFill="1" applyBorder="1">
      <alignment vertical="center"/>
    </xf>
    <xf numFmtId="0" fontId="17" fillId="3" borderId="183" xfId="0" applyFont="1" applyFill="1" applyBorder="1">
      <alignment vertical="center"/>
    </xf>
    <xf numFmtId="0" fontId="17" fillId="3" borderId="184" xfId="0" applyFont="1" applyFill="1" applyBorder="1">
      <alignment vertical="center"/>
    </xf>
    <xf numFmtId="0" fontId="17" fillId="3" borderId="185" xfId="0" applyFont="1" applyFill="1" applyBorder="1">
      <alignment vertical="center"/>
    </xf>
    <xf numFmtId="0" fontId="9" fillId="3" borderId="59" xfId="5" applyFont="1" applyFill="1" applyBorder="1">
      <alignment vertical="center"/>
    </xf>
    <xf numFmtId="0" fontId="4" fillId="3" borderId="57" xfId="4" applyFont="1" applyFill="1" applyBorder="1" applyAlignment="1">
      <alignment vertical="center"/>
    </xf>
    <xf numFmtId="0" fontId="17" fillId="3" borderId="186" xfId="0" applyFont="1" applyFill="1" applyBorder="1">
      <alignment vertical="center"/>
    </xf>
    <xf numFmtId="0" fontId="17" fillId="3" borderId="187" xfId="0" applyFont="1" applyFill="1" applyBorder="1">
      <alignment vertical="center"/>
    </xf>
    <xf numFmtId="0" fontId="17" fillId="3" borderId="188" xfId="0" applyFont="1" applyFill="1" applyBorder="1">
      <alignment vertical="center"/>
    </xf>
    <xf numFmtId="0" fontId="17" fillId="3" borderId="189" xfId="0" applyFont="1" applyFill="1" applyBorder="1">
      <alignment vertical="center"/>
    </xf>
    <xf numFmtId="0" fontId="17" fillId="3" borderId="190" xfId="0" applyFont="1" applyFill="1" applyBorder="1">
      <alignment vertical="center"/>
    </xf>
    <xf numFmtId="38" fontId="9" fillId="3" borderId="191" xfId="9" applyFont="1" applyFill="1" applyBorder="1" applyAlignment="1">
      <alignment vertical="center" shrinkToFit="1"/>
    </xf>
    <xf numFmtId="176" fontId="29" fillId="4" borderId="192" xfId="9" applyNumberFormat="1" applyFont="1" applyFill="1" applyBorder="1" applyAlignment="1">
      <alignment horizontal="center" vertical="center" shrinkToFit="1"/>
    </xf>
    <xf numFmtId="38" fontId="17" fillId="3" borderId="193" xfId="1" applyFont="1" applyFill="1" applyBorder="1" applyAlignment="1">
      <alignment vertical="center"/>
    </xf>
    <xf numFmtId="38" fontId="17" fillId="3" borderId="194" xfId="1" applyFont="1" applyFill="1" applyBorder="1" applyAlignment="1">
      <alignment vertical="center"/>
    </xf>
    <xf numFmtId="38" fontId="17" fillId="3" borderId="195" xfId="1" applyFont="1" applyFill="1" applyBorder="1" applyAlignment="1">
      <alignment vertical="center"/>
    </xf>
    <xf numFmtId="38" fontId="17" fillId="3" borderId="196" xfId="1" applyFont="1" applyFill="1" applyBorder="1" applyAlignment="1">
      <alignment vertical="center"/>
    </xf>
    <xf numFmtId="38" fontId="17" fillId="3" borderId="197" xfId="0" applyNumberFormat="1" applyFont="1" applyFill="1" applyBorder="1">
      <alignment vertical="center"/>
    </xf>
    <xf numFmtId="38" fontId="17" fillId="3" borderId="198" xfId="1" applyFont="1" applyFill="1" applyBorder="1" applyAlignment="1">
      <alignment vertical="center"/>
    </xf>
    <xf numFmtId="38" fontId="17" fillId="3" borderId="199" xfId="1" applyFont="1" applyFill="1" applyBorder="1" applyAlignment="1">
      <alignment vertical="center"/>
    </xf>
    <xf numFmtId="38" fontId="17" fillId="3" borderId="200" xfId="1" applyFont="1" applyFill="1" applyBorder="1" applyAlignment="1">
      <alignment vertical="center"/>
    </xf>
    <xf numFmtId="38" fontId="17" fillId="3" borderId="201" xfId="1" applyFont="1" applyFill="1" applyBorder="1" applyAlignment="1">
      <alignment vertical="center"/>
    </xf>
    <xf numFmtId="38" fontId="17" fillId="3" borderId="202" xfId="0" applyNumberFormat="1" applyFont="1" applyFill="1" applyBorder="1">
      <alignment vertical="center"/>
    </xf>
    <xf numFmtId="38" fontId="17" fillId="3" borderId="203" xfId="1" applyFont="1" applyFill="1" applyBorder="1" applyAlignment="1">
      <alignment vertical="center"/>
    </xf>
    <xf numFmtId="38" fontId="17" fillId="3" borderId="204" xfId="1" applyFont="1" applyFill="1" applyBorder="1" applyAlignment="1">
      <alignment vertical="center"/>
    </xf>
    <xf numFmtId="38" fontId="17" fillId="3" borderId="205" xfId="1" applyFont="1" applyFill="1" applyBorder="1" applyAlignment="1">
      <alignment vertical="center"/>
    </xf>
    <xf numFmtId="38" fontId="17" fillId="3" borderId="206" xfId="1" applyFont="1" applyFill="1" applyBorder="1" applyAlignment="1">
      <alignment vertical="center"/>
    </xf>
    <xf numFmtId="38" fontId="17" fillId="3" borderId="207" xfId="0" applyNumberFormat="1" applyFont="1" applyFill="1" applyBorder="1">
      <alignment vertical="center"/>
    </xf>
  </cellXfs>
  <cellStyles count="10">
    <cellStyle name="桁区切り 2" xfId="1"/>
    <cellStyle name="桁区切り 3" xfId="2"/>
    <cellStyle name="標準" xfId="0" builtinId="0"/>
    <cellStyle name="標準 2" xfId="3"/>
    <cellStyle name="標準 2 2" xfId="4"/>
    <cellStyle name="標準 2 4" xfId="5"/>
    <cellStyle name="標準 3" xfId="6"/>
    <cellStyle name="標準 4" xfId="7"/>
    <cellStyle name="標準 5 2" xfId="8"/>
    <cellStyle name="桁区切り" xfId="9" builtinId="6"/>
  </cellStyles>
  <tableStyles count="0" defaultTableStyle="TableStyleMedium2" defaultPivotStyle="PivotStyleLight16"/>
  <colors>
    <mruColors>
      <color rgb="FFFF00FF"/>
      <color rgb="FF3333FF"/>
      <color rgb="FF333399"/>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theme" Target="theme/theme1.xml" /><Relationship Id="rId13" Type="http://schemas.openxmlformats.org/officeDocument/2006/relationships/sharedStrings" Target="sharedStrings.xml" /><Relationship Id="rId1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D16"/>
  <sheetViews>
    <sheetView view="pageBreakPreview" zoomScaleSheetLayoutView="100" workbookViewId="0">
      <selection activeCell="Y17" sqref="Y17"/>
    </sheetView>
  </sheetViews>
  <sheetFormatPr defaultRowHeight="18.75"/>
  <cols>
    <col min="1" max="1" width="4.5" customWidth="1"/>
    <col min="3" max="3" width="4.875" customWidth="1"/>
  </cols>
  <sheetData>
    <row r="1" spans="1:4" ht="19.5">
      <c r="A1" s="2" t="s">
        <v>393</v>
      </c>
    </row>
    <row r="2" spans="1:4">
      <c r="B2" t="s">
        <v>67</v>
      </c>
    </row>
    <row r="4" spans="1:4">
      <c r="B4" t="s">
        <v>125</v>
      </c>
    </row>
    <row r="5" spans="1:4">
      <c r="C5" t="s">
        <v>341</v>
      </c>
      <c r="D5" t="s">
        <v>408</v>
      </c>
    </row>
    <row r="6" spans="1:4">
      <c r="C6" t="s">
        <v>341</v>
      </c>
      <c r="D6" t="s">
        <v>413</v>
      </c>
    </row>
    <row r="7" spans="1:4">
      <c r="C7" t="s">
        <v>341</v>
      </c>
      <c r="D7" t="s">
        <v>407</v>
      </c>
    </row>
    <row r="8" spans="1:4">
      <c r="C8" t="s">
        <v>341</v>
      </c>
      <c r="D8" t="s">
        <v>216</v>
      </c>
    </row>
    <row r="9" spans="1:4">
      <c r="C9" t="s">
        <v>341</v>
      </c>
      <c r="D9" t="s">
        <v>387</v>
      </c>
    </row>
    <row r="10" spans="1:4" s="1" customFormat="1">
      <c r="B10" s="3"/>
      <c r="C10" s="4" t="s">
        <v>341</v>
      </c>
      <c r="D10" s="4" t="s">
        <v>345</v>
      </c>
    </row>
    <row r="11" spans="1:4">
      <c r="D11" t="s">
        <v>396</v>
      </c>
    </row>
    <row r="12" spans="1:4">
      <c r="C12" t="s">
        <v>341</v>
      </c>
      <c r="D12" t="s">
        <v>417</v>
      </c>
    </row>
    <row r="13" spans="1:4">
      <c r="D13" t="s">
        <v>418</v>
      </c>
    </row>
    <row r="15" spans="1:4">
      <c r="B15" t="s">
        <v>395</v>
      </c>
    </row>
    <row r="16" spans="1:4">
      <c r="C16" t="s">
        <v>341</v>
      </c>
      <c r="D16" t="s">
        <v>184</v>
      </c>
    </row>
  </sheetData>
  <phoneticPr fontId="5"/>
  <pageMargins left="0.7" right="0.7" top="0.75" bottom="0.75" header="0.3" footer="0.3"/>
  <pageSetup paperSize="9" scale="73"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J44"/>
  <sheetViews>
    <sheetView showGridLines="0" view="pageBreakPreview" topLeftCell="A4" zoomScale="130" zoomScaleNormal="90" zoomScaleSheetLayoutView="130" workbookViewId="0">
      <selection activeCell="H21" sqref="H21"/>
    </sheetView>
  </sheetViews>
  <sheetFormatPr defaultColWidth="8.625" defaultRowHeight="13.2"/>
  <cols>
    <col min="1" max="1" width="1.25" style="5" customWidth="1"/>
    <col min="2" max="4" width="3.125" style="5" customWidth="1"/>
    <col min="5" max="5" width="49.75" style="5" customWidth="1"/>
    <col min="6" max="7" width="16.875" style="5" customWidth="1"/>
    <col min="8" max="8" width="1.25" style="5" customWidth="1"/>
    <col min="9" max="16384" width="8.625" style="5"/>
  </cols>
  <sheetData>
    <row r="1" spans="1:8">
      <c r="G1" s="27"/>
      <c r="H1" s="28" t="s">
        <v>82</v>
      </c>
    </row>
    <row r="2" spans="1:8">
      <c r="G2" s="28" t="s">
        <v>47</v>
      </c>
      <c r="H2" s="28"/>
    </row>
    <row r="3" spans="1:8">
      <c r="B3" s="10"/>
      <c r="C3" s="10"/>
      <c r="G3" s="27"/>
      <c r="H3" s="28"/>
    </row>
    <row r="4" spans="1:8">
      <c r="B4" s="10"/>
      <c r="C4" s="10"/>
      <c r="G4" s="27"/>
      <c r="H4" s="28"/>
    </row>
    <row r="6" spans="1:8" ht="16.2">
      <c r="A6" s="7" t="s">
        <v>218</v>
      </c>
      <c r="B6" s="7"/>
      <c r="C6" s="7"/>
      <c r="D6" s="7"/>
      <c r="E6" s="7"/>
      <c r="F6" s="7"/>
      <c r="G6" s="7"/>
      <c r="H6" s="7"/>
    </row>
    <row r="8" spans="1:8">
      <c r="G8" s="29" t="s">
        <v>0</v>
      </c>
    </row>
    <row r="9" spans="1:8" s="6" customFormat="1" ht="21" customHeight="1">
      <c r="B9" s="11" t="s">
        <v>84</v>
      </c>
      <c r="C9" s="15"/>
      <c r="D9" s="15"/>
      <c r="E9" s="18"/>
      <c r="F9" s="23" t="s">
        <v>90</v>
      </c>
      <c r="G9" s="23" t="s">
        <v>93</v>
      </c>
    </row>
    <row r="10" spans="1:8" ht="20.65" customHeight="1">
      <c r="A10" s="8"/>
      <c r="B10" s="12" t="s">
        <v>452</v>
      </c>
      <c r="C10" s="16"/>
      <c r="D10" s="16"/>
      <c r="E10" s="19"/>
      <c r="F10" s="24"/>
      <c r="G10" s="24"/>
    </row>
    <row r="11" spans="1:8" ht="20.65" customHeight="1">
      <c r="A11" s="8"/>
      <c r="B11" s="12"/>
      <c r="C11" s="16"/>
      <c r="D11" s="16"/>
      <c r="E11" s="19"/>
      <c r="F11" s="24"/>
      <c r="G11" s="24"/>
    </row>
    <row r="12" spans="1:8" ht="20.65" customHeight="1">
      <c r="A12" s="8"/>
      <c r="B12" s="12"/>
      <c r="C12" s="16" t="s">
        <v>373</v>
      </c>
      <c r="D12" s="16"/>
      <c r="E12" s="19"/>
      <c r="F12" s="24"/>
      <c r="G12" s="24"/>
    </row>
    <row r="13" spans="1:8" ht="20.65" customHeight="1">
      <c r="A13" s="8"/>
      <c r="B13" s="12"/>
      <c r="C13" s="16"/>
      <c r="D13" s="16" t="s">
        <v>412</v>
      </c>
      <c r="E13" s="19"/>
      <c r="F13" s="24"/>
      <c r="G13" s="24"/>
    </row>
    <row r="14" spans="1:8" ht="20.65" customHeight="1">
      <c r="A14" s="8"/>
      <c r="B14" s="12"/>
      <c r="C14" s="16"/>
      <c r="D14" s="16"/>
      <c r="E14" s="20" t="s">
        <v>466</v>
      </c>
      <c r="F14" s="24"/>
      <c r="G14" s="24"/>
    </row>
    <row r="15" spans="1:8" ht="20.65" customHeight="1">
      <c r="A15" s="8"/>
      <c r="B15" s="12"/>
      <c r="C15" s="16"/>
      <c r="D15" s="16"/>
      <c r="E15" s="20" t="s">
        <v>493</v>
      </c>
      <c r="F15" s="24"/>
      <c r="G15" s="24"/>
    </row>
    <row r="16" spans="1:8" ht="20.65" customHeight="1">
      <c r="A16" s="8"/>
      <c r="B16" s="12"/>
      <c r="C16" s="16"/>
      <c r="D16" s="16"/>
      <c r="E16" s="20" t="s">
        <v>211</v>
      </c>
      <c r="F16" s="24"/>
      <c r="G16" s="24"/>
    </row>
    <row r="17" spans="1:10" ht="20.65" customHeight="1">
      <c r="A17" s="8"/>
      <c r="B17" s="12"/>
      <c r="C17" s="16"/>
      <c r="D17" s="16"/>
      <c r="E17" s="20" t="s">
        <v>371</v>
      </c>
      <c r="F17" s="24"/>
      <c r="G17" s="24"/>
      <c r="J17" s="6"/>
    </row>
    <row r="18" spans="1:10" ht="20.65" customHeight="1">
      <c r="A18" s="8"/>
      <c r="B18" s="12"/>
      <c r="C18" s="16"/>
      <c r="D18" s="16"/>
      <c r="E18" s="19"/>
      <c r="F18" s="24"/>
      <c r="G18" s="24"/>
      <c r="J18" s="6"/>
    </row>
    <row r="19" spans="1:10" ht="20.65" customHeight="1">
      <c r="A19" s="8"/>
      <c r="B19" s="12"/>
      <c r="C19" s="16" t="s">
        <v>459</v>
      </c>
      <c r="D19" s="16"/>
      <c r="E19" s="19"/>
      <c r="F19" s="24"/>
      <c r="G19" s="24"/>
      <c r="J19" s="6"/>
    </row>
    <row r="20" spans="1:10" s="6" customFormat="1" ht="20.65" customHeight="1">
      <c r="A20" s="9"/>
      <c r="B20" s="12"/>
      <c r="C20" s="16"/>
      <c r="D20" s="16" t="s">
        <v>262</v>
      </c>
      <c r="E20" s="20"/>
      <c r="F20" s="25"/>
      <c r="G20" s="25"/>
    </row>
    <row r="21" spans="1:10" s="6" customFormat="1" ht="20.65" customHeight="1">
      <c r="A21" s="9"/>
      <c r="B21" s="12"/>
      <c r="C21" s="16"/>
      <c r="D21" s="17"/>
      <c r="E21" s="21" t="s">
        <v>516</v>
      </c>
      <c r="F21" s="25"/>
      <c r="G21" s="25"/>
    </row>
    <row r="22" spans="1:10" s="6" customFormat="1" ht="20.65" customHeight="1">
      <c r="A22" s="9"/>
      <c r="B22" s="12"/>
      <c r="C22" s="16"/>
      <c r="D22" s="17"/>
      <c r="E22" s="20" t="s">
        <v>433</v>
      </c>
      <c r="F22" s="25"/>
      <c r="G22" s="25"/>
    </row>
    <row r="23" spans="1:10" s="6" customFormat="1" ht="20.65" customHeight="1">
      <c r="A23" s="9"/>
      <c r="B23" s="12"/>
      <c r="C23" s="16"/>
      <c r="D23" s="17"/>
      <c r="E23" s="20" t="s">
        <v>148</v>
      </c>
      <c r="F23" s="25"/>
      <c r="G23" s="25"/>
    </row>
    <row r="24" spans="1:10" s="6" customFormat="1" ht="20.65" customHeight="1">
      <c r="A24" s="9"/>
      <c r="B24" s="12"/>
      <c r="C24" s="16"/>
      <c r="D24" s="17"/>
      <c r="E24" s="20" t="s">
        <v>494</v>
      </c>
      <c r="F24" s="25"/>
      <c r="G24" s="25"/>
    </row>
    <row r="25" spans="1:10" s="6" customFormat="1" ht="20.65" customHeight="1">
      <c r="A25" s="9"/>
      <c r="B25" s="12"/>
      <c r="C25" s="16"/>
      <c r="D25" s="17"/>
      <c r="E25" s="20" t="s">
        <v>445</v>
      </c>
      <c r="F25" s="25"/>
      <c r="G25" s="25"/>
    </row>
    <row r="26" spans="1:10" s="6" customFormat="1" ht="20.65" customHeight="1">
      <c r="A26" s="9"/>
      <c r="B26" s="12"/>
      <c r="C26" s="17"/>
      <c r="D26" s="16" t="s">
        <v>149</v>
      </c>
      <c r="E26" s="20"/>
      <c r="F26" s="25"/>
      <c r="G26" s="25"/>
      <c r="J26" s="6" t="s">
        <v>520</v>
      </c>
    </row>
    <row r="27" spans="1:10" s="6" customFormat="1" ht="20.65" customHeight="1">
      <c r="A27" s="9"/>
      <c r="B27" s="12"/>
      <c r="C27" s="17"/>
      <c r="D27" s="16"/>
      <c r="E27" s="21" t="s">
        <v>449</v>
      </c>
      <c r="F27" s="25"/>
      <c r="G27" s="25"/>
    </row>
    <row r="28" spans="1:10" s="6" customFormat="1" ht="20.65" customHeight="1">
      <c r="A28" s="9"/>
      <c r="B28" s="12"/>
      <c r="C28" s="17"/>
      <c r="D28" s="16"/>
      <c r="E28" s="21" t="s">
        <v>495</v>
      </c>
      <c r="F28" s="25"/>
      <c r="G28" s="25"/>
    </row>
    <row r="29" spans="1:10" s="6" customFormat="1" ht="20.65" customHeight="1">
      <c r="A29" s="9"/>
      <c r="B29" s="12"/>
      <c r="C29" s="17"/>
      <c r="D29" s="16"/>
      <c r="E29" s="21" t="s">
        <v>496</v>
      </c>
      <c r="F29" s="25"/>
      <c r="G29" s="25"/>
    </row>
    <row r="30" spans="1:10" s="6" customFormat="1" ht="20.65" customHeight="1">
      <c r="A30" s="9"/>
      <c r="B30" s="12"/>
      <c r="C30" s="17"/>
      <c r="D30" s="16"/>
      <c r="E30" s="21" t="s">
        <v>383</v>
      </c>
      <c r="F30" s="25"/>
      <c r="G30" s="25"/>
    </row>
    <row r="31" spans="1:10" s="6" customFormat="1" ht="20.65" customHeight="1">
      <c r="A31" s="9"/>
      <c r="B31" s="12"/>
      <c r="C31" s="17"/>
      <c r="D31" s="16"/>
      <c r="E31" s="21" t="s">
        <v>497</v>
      </c>
      <c r="F31" s="25"/>
      <c r="G31" s="25"/>
    </row>
    <row r="32" spans="1:10" s="6" customFormat="1" ht="39.75" customHeight="1">
      <c r="A32" s="9"/>
      <c r="B32" s="12"/>
      <c r="C32" s="17"/>
      <c r="D32" s="16"/>
      <c r="E32" s="22" t="s">
        <v>514</v>
      </c>
      <c r="F32" s="25"/>
      <c r="G32" s="25"/>
    </row>
    <row r="33" spans="1:10" s="6" customFormat="1" ht="20.65" customHeight="1">
      <c r="A33" s="9"/>
      <c r="B33" s="13"/>
      <c r="C33" s="17"/>
      <c r="D33" s="17"/>
      <c r="E33" s="21" t="s">
        <v>498</v>
      </c>
      <c r="F33" s="25"/>
      <c r="G33" s="25"/>
    </row>
    <row r="34" spans="1:10" s="6" customFormat="1" ht="20.65" customHeight="1">
      <c r="A34" s="9"/>
      <c r="B34" s="13"/>
      <c r="C34" s="17"/>
      <c r="D34" s="17"/>
      <c r="E34" s="21" t="s">
        <v>512</v>
      </c>
      <c r="F34" s="25"/>
      <c r="G34" s="25"/>
    </row>
    <row r="35" spans="1:10" s="6" customFormat="1" ht="20.65" customHeight="1">
      <c r="A35" s="9"/>
      <c r="B35" s="13"/>
      <c r="C35" s="17"/>
      <c r="D35" s="17"/>
      <c r="E35" s="21" t="s">
        <v>513</v>
      </c>
      <c r="F35" s="25"/>
      <c r="G35" s="25"/>
    </row>
    <row r="36" spans="1:10" s="6" customFormat="1" ht="39" customHeight="1">
      <c r="A36" s="9"/>
      <c r="B36" s="13"/>
      <c r="C36" s="17"/>
      <c r="D36" s="17"/>
      <c r="E36" s="22" t="s">
        <v>515</v>
      </c>
      <c r="F36" s="25"/>
      <c r="G36" s="25"/>
    </row>
    <row r="37" spans="1:10" s="6" customFormat="1" ht="20.65" customHeight="1">
      <c r="A37" s="9"/>
      <c r="B37" s="13"/>
      <c r="C37" s="17"/>
      <c r="D37" s="17"/>
      <c r="E37" s="20" t="s">
        <v>460</v>
      </c>
      <c r="F37" s="25"/>
      <c r="G37" s="25"/>
    </row>
    <row r="38" spans="1:10" s="6" customFormat="1" ht="20.65" customHeight="1">
      <c r="A38" s="9"/>
      <c r="B38" s="12"/>
      <c r="C38" s="16"/>
      <c r="D38" s="17"/>
      <c r="E38" s="20"/>
      <c r="F38" s="25"/>
      <c r="G38" s="25"/>
      <c r="J38" s="5"/>
    </row>
    <row r="39" spans="1:10" s="6" customFormat="1">
      <c r="A39" s="9"/>
      <c r="F39" s="26"/>
      <c r="G39" s="26"/>
      <c r="J39" s="5"/>
    </row>
    <row r="40" spans="1:10" s="6" customFormat="1">
      <c r="A40" s="9"/>
      <c r="B40" s="6" t="s">
        <v>320</v>
      </c>
      <c r="F40" s="26"/>
      <c r="G40" s="26"/>
      <c r="J40" s="5"/>
    </row>
    <row r="41" spans="1:10" s="6" customFormat="1">
      <c r="A41" s="9"/>
      <c r="B41" s="6" t="s">
        <v>341</v>
      </c>
      <c r="C41" s="14" t="s">
        <v>191</v>
      </c>
      <c r="F41" s="26"/>
      <c r="G41" s="26"/>
      <c r="J41" s="5"/>
    </row>
    <row r="42" spans="1:10" s="6" customFormat="1">
      <c r="A42" s="9"/>
      <c r="B42" s="6" t="s">
        <v>341</v>
      </c>
      <c r="C42" s="14" t="s">
        <v>322</v>
      </c>
      <c r="F42" s="26"/>
      <c r="G42" s="1"/>
      <c r="J42" s="5"/>
    </row>
    <row r="43" spans="1:10" s="6" customFormat="1">
      <c r="A43" s="9"/>
      <c r="B43" s="14"/>
      <c r="C43" s="14"/>
      <c r="F43" s="26"/>
      <c r="G43" s="1"/>
      <c r="J43" s="5"/>
    </row>
    <row r="44" spans="1:10" s="6" customFormat="1">
      <c r="A44" s="9"/>
      <c r="F44" s="26"/>
      <c r="G44" s="26"/>
      <c r="J44" s="5"/>
    </row>
  </sheetData>
  <customSheetViews>
    <customSheetView guid="{6641F67C-F022-45C9-A5C9-5A8EBF82FDD7}" scale="115" showPageBreaks="1" printArea="1" view="pageBreakPreview" topLeftCell="A16">
      <selection activeCell="E39" sqref="E39"/>
      <pageMargins left="0.31496062992125984" right="0.31496062992125984" top="0.55118110236220474" bottom="0.55118110236220474" header="0.31496062992125984" footer="0.31496062992125984"/>
      <pageSetup paperSize="9" scale="99" orientation="portrait" horizontalDpi="300" verticalDpi="300"/>
    </customSheetView>
    <customSheetView guid="{E7107197-30AD-4EC3-909F-75D1B7718D9F}" scale="115" showPageBreaks="1" printArea="1" view="pageBreakPreview" topLeftCell="A16">
      <selection activeCell="A28" sqref="A28"/>
      <pageMargins left="0.31496062992125984" right="0.31496062992125984" top="0.55118110236220474" bottom="0.55118110236220474" header="0.31496062992125984" footer="0.31496062992125984"/>
      <pageSetup paperSize="9" scale="99" orientation="portrait" horizontalDpi="300" verticalDpi="300"/>
    </customSheetView>
  </customSheetViews>
  <mergeCells count="2">
    <mergeCell ref="A6:H6"/>
    <mergeCell ref="B9:E9"/>
  </mergeCells>
  <phoneticPr fontId="5"/>
  <printOptions horizontalCentered="1"/>
  <pageMargins left="0.31496062992125984" right="0.31496062992125984" top="0.55118110236220474" bottom="0.55118110236220474" header="0.31496062992125984" footer="0.31496062992125984"/>
  <pageSetup paperSize="9" scale="93"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B1:BC122"/>
  <sheetViews>
    <sheetView view="pageBreakPreview" topLeftCell="A52" zoomScale="55" zoomScaleNormal="85" zoomScaleSheetLayoutView="55" workbookViewId="0">
      <selection activeCell="H21" sqref="H21"/>
    </sheetView>
  </sheetViews>
  <sheetFormatPr defaultColWidth="9.125" defaultRowHeight="18"/>
  <cols>
    <col min="1" max="1" width="1.5" style="30" customWidth="1"/>
    <col min="2" max="2" width="3" style="31" customWidth="1"/>
    <col min="3" max="3" width="3.625" style="32" customWidth="1"/>
    <col min="4" max="4" width="4" style="33" customWidth="1"/>
    <col min="5" max="6" width="2.625" style="33" customWidth="1"/>
    <col min="7" max="7" width="35.25" style="33" customWidth="1"/>
    <col min="8" max="22" width="10.5" style="30" customWidth="1"/>
    <col min="23" max="23" width="12.25" style="30" customWidth="1"/>
    <col min="24" max="16384" width="9.125" style="30"/>
  </cols>
  <sheetData>
    <row r="1" spans="2:55" s="34" customFormat="1" ht="16.2">
      <c r="B1" s="40"/>
      <c r="C1" s="63"/>
      <c r="W1" s="205" t="s">
        <v>409</v>
      </c>
    </row>
    <row r="2" spans="2:55" s="34" customFormat="1" ht="13.2">
      <c r="B2" s="40"/>
      <c r="C2" s="63"/>
    </row>
    <row r="3" spans="2:55" s="34" customFormat="1" ht="25.8">
      <c r="B3" s="40"/>
      <c r="C3" s="63"/>
      <c r="D3" s="89" t="s">
        <v>315</v>
      </c>
      <c r="E3" s="89"/>
      <c r="F3" s="89"/>
      <c r="G3" s="89"/>
      <c r="H3" s="89"/>
      <c r="I3" s="89"/>
      <c r="J3" s="89"/>
      <c r="K3" s="89"/>
      <c r="L3" s="89"/>
      <c r="M3" s="89"/>
      <c r="N3" s="89"/>
      <c r="O3" s="89"/>
      <c r="P3" s="89"/>
      <c r="Q3" s="89"/>
      <c r="R3" s="89"/>
      <c r="S3" s="89"/>
      <c r="T3" s="89"/>
      <c r="U3" s="89"/>
      <c r="V3" s="89"/>
      <c r="W3" s="89"/>
    </row>
    <row r="4" spans="2:55" s="35" customFormat="1" ht="14.4">
      <c r="B4" s="41"/>
      <c r="C4" s="64"/>
      <c r="D4" s="90"/>
      <c r="E4" s="103"/>
      <c r="F4" s="103"/>
      <c r="G4" s="103"/>
      <c r="H4" s="90"/>
      <c r="I4" s="90"/>
      <c r="J4" s="90"/>
      <c r="K4" s="90"/>
      <c r="L4" s="90"/>
      <c r="M4" s="90"/>
      <c r="N4" s="90"/>
      <c r="O4" s="90"/>
      <c r="P4" s="90"/>
      <c r="Q4" s="90"/>
      <c r="R4" s="90"/>
      <c r="S4" s="90"/>
      <c r="T4" s="90"/>
      <c r="U4" s="90"/>
      <c r="V4" s="90"/>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32"/>
      <c r="AV4" s="232"/>
      <c r="AW4" s="232"/>
      <c r="AX4" s="232"/>
      <c r="AY4" s="232"/>
      <c r="AZ4" s="232"/>
      <c r="BA4" s="232"/>
      <c r="BB4" s="232"/>
      <c r="BC4" s="233"/>
    </row>
    <row r="5" spans="2:55" s="35" customFormat="1" ht="14.4">
      <c r="B5" s="41"/>
      <c r="C5" s="64"/>
      <c r="D5" s="90"/>
      <c r="E5" s="103"/>
      <c r="F5" s="103"/>
      <c r="G5" s="103"/>
      <c r="H5" s="90"/>
      <c r="I5" s="90"/>
      <c r="J5" s="90"/>
      <c r="K5" s="90"/>
      <c r="L5" s="90"/>
      <c r="M5" s="90"/>
      <c r="N5" s="90"/>
      <c r="O5" s="90"/>
      <c r="P5" s="90"/>
      <c r="Q5" s="90"/>
      <c r="R5" s="90"/>
      <c r="S5" s="90"/>
      <c r="T5" s="90"/>
      <c r="U5" s="90"/>
      <c r="V5" s="90"/>
      <c r="W5" s="206"/>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32"/>
      <c r="AV5" s="232"/>
      <c r="AW5" s="232"/>
      <c r="AX5" s="232"/>
      <c r="AY5" s="232"/>
      <c r="AZ5" s="232"/>
      <c r="BA5" s="232"/>
      <c r="BB5" s="232"/>
      <c r="BC5" s="233"/>
    </row>
    <row r="6" spans="2:55" s="35" customFormat="1" ht="15.15">
      <c r="B6" s="42" t="s">
        <v>382</v>
      </c>
      <c r="C6" s="64"/>
      <c r="D6" s="90"/>
      <c r="E6" s="103"/>
      <c r="F6" s="103"/>
      <c r="G6" s="103"/>
      <c r="H6" s="90"/>
      <c r="I6" s="90"/>
      <c r="J6" s="90"/>
      <c r="K6" s="90"/>
      <c r="L6" s="90"/>
      <c r="M6" s="90"/>
      <c r="N6" s="90"/>
      <c r="O6" s="90"/>
      <c r="P6" s="90"/>
      <c r="Q6" s="90"/>
      <c r="R6" s="90"/>
      <c r="S6" s="90"/>
      <c r="T6" s="90"/>
      <c r="U6" s="90"/>
      <c r="V6" s="90"/>
      <c r="W6" s="206" t="s">
        <v>303</v>
      </c>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32"/>
      <c r="AV6" s="232"/>
      <c r="AW6" s="232"/>
      <c r="AX6" s="232"/>
      <c r="AY6" s="232"/>
      <c r="AZ6" s="232"/>
      <c r="BA6" s="232"/>
      <c r="BB6" s="232"/>
      <c r="BC6" s="233"/>
    </row>
    <row r="7" spans="2:55" s="31" customFormat="1" ht="13.2">
      <c r="B7" s="43" t="s">
        <v>350</v>
      </c>
      <c r="C7" s="65"/>
      <c r="D7" s="65"/>
      <c r="E7" s="65"/>
      <c r="F7" s="65"/>
      <c r="G7" s="134"/>
      <c r="H7" s="168">
        <v>11</v>
      </c>
      <c r="I7" s="168">
        <v>12</v>
      </c>
      <c r="J7" s="168">
        <v>13</v>
      </c>
      <c r="K7" s="168">
        <v>14</v>
      </c>
      <c r="L7" s="168">
        <v>15</v>
      </c>
      <c r="M7" s="168">
        <v>16</v>
      </c>
      <c r="N7" s="168">
        <v>17</v>
      </c>
      <c r="O7" s="168">
        <v>18</v>
      </c>
      <c r="P7" s="168">
        <v>19</v>
      </c>
      <c r="Q7" s="168">
        <v>20</v>
      </c>
      <c r="R7" s="168">
        <v>21</v>
      </c>
      <c r="S7" s="168">
        <v>22</v>
      </c>
      <c r="T7" s="168">
        <v>23</v>
      </c>
      <c r="U7" s="168">
        <v>24</v>
      </c>
      <c r="V7" s="168">
        <v>25</v>
      </c>
      <c r="W7" s="207" t="s">
        <v>116</v>
      </c>
    </row>
    <row r="8" spans="2:55" s="36" customFormat="1" ht="12">
      <c r="B8" s="44" t="s">
        <v>378</v>
      </c>
      <c r="C8" s="66"/>
      <c r="D8" s="91"/>
      <c r="E8" s="91"/>
      <c r="F8" s="91"/>
      <c r="G8" s="135"/>
      <c r="H8" s="169"/>
      <c r="I8" s="169"/>
      <c r="J8" s="169"/>
      <c r="K8" s="169"/>
      <c r="L8" s="169"/>
      <c r="M8" s="169"/>
      <c r="N8" s="169"/>
      <c r="O8" s="169"/>
      <c r="P8" s="169"/>
      <c r="Q8" s="169"/>
      <c r="R8" s="169"/>
      <c r="S8" s="169"/>
      <c r="T8" s="169"/>
      <c r="U8" s="169"/>
      <c r="V8" s="169"/>
      <c r="W8" s="208"/>
    </row>
    <row r="9" spans="2:55" s="36" customFormat="1" ht="12">
      <c r="B9" s="45"/>
      <c r="C9" s="67" t="s">
        <v>119</v>
      </c>
      <c r="D9" s="92"/>
      <c r="E9" s="92"/>
      <c r="F9" s="92"/>
      <c r="G9" s="136"/>
      <c r="H9" s="170"/>
      <c r="I9" s="170"/>
      <c r="J9" s="170"/>
      <c r="K9" s="170"/>
      <c r="L9" s="170"/>
      <c r="M9" s="170"/>
      <c r="N9" s="170"/>
      <c r="O9" s="170"/>
      <c r="P9" s="170"/>
      <c r="Q9" s="170"/>
      <c r="R9" s="170"/>
      <c r="S9" s="170"/>
      <c r="T9" s="170"/>
      <c r="U9" s="170"/>
      <c r="V9" s="170"/>
      <c r="W9" s="209"/>
    </row>
    <row r="10" spans="2:55" s="36" customFormat="1" ht="12">
      <c r="B10" s="45"/>
      <c r="C10" s="68"/>
      <c r="D10" s="93" t="s">
        <v>158</v>
      </c>
      <c r="E10" s="104"/>
      <c r="F10" s="104"/>
      <c r="G10" s="137"/>
      <c r="H10" s="171"/>
      <c r="I10" s="171"/>
      <c r="J10" s="171"/>
      <c r="K10" s="171"/>
      <c r="L10" s="171"/>
      <c r="M10" s="171"/>
      <c r="N10" s="171"/>
      <c r="O10" s="171"/>
      <c r="P10" s="171"/>
      <c r="Q10" s="171"/>
      <c r="R10" s="171"/>
      <c r="S10" s="171"/>
      <c r="T10" s="171"/>
      <c r="U10" s="171"/>
      <c r="V10" s="171"/>
      <c r="W10" s="210"/>
      <c r="X10" s="230"/>
    </row>
    <row r="11" spans="2:55" s="36" customFormat="1" ht="12">
      <c r="B11" s="45"/>
      <c r="C11" s="68"/>
      <c r="D11" s="94"/>
      <c r="E11" s="105" t="s">
        <v>502</v>
      </c>
      <c r="F11" s="124"/>
      <c r="G11" s="138"/>
      <c r="H11" s="172"/>
      <c r="I11" s="172"/>
      <c r="J11" s="172"/>
      <c r="K11" s="172"/>
      <c r="L11" s="172"/>
      <c r="M11" s="172"/>
      <c r="N11" s="172"/>
      <c r="O11" s="172"/>
      <c r="P11" s="172"/>
      <c r="Q11" s="172"/>
      <c r="R11" s="172"/>
      <c r="S11" s="172"/>
      <c r="T11" s="172"/>
      <c r="U11" s="172"/>
      <c r="V11" s="172"/>
      <c r="W11" s="211"/>
    </row>
    <row r="12" spans="2:55" s="36" customFormat="1" ht="12">
      <c r="B12" s="45"/>
      <c r="C12" s="68"/>
      <c r="D12" s="94"/>
      <c r="E12" s="106"/>
      <c r="F12" s="125"/>
      <c r="G12" s="139" t="s">
        <v>229</v>
      </c>
      <c r="H12" s="172"/>
      <c r="I12" s="172"/>
      <c r="J12" s="172"/>
      <c r="K12" s="172"/>
      <c r="L12" s="172"/>
      <c r="M12" s="172"/>
      <c r="N12" s="172"/>
      <c r="O12" s="172"/>
      <c r="P12" s="172"/>
      <c r="Q12" s="172"/>
      <c r="R12" s="172"/>
      <c r="S12" s="172"/>
      <c r="T12" s="172"/>
      <c r="U12" s="172"/>
      <c r="V12" s="172"/>
      <c r="W12" s="211"/>
      <c r="X12" s="230"/>
    </row>
    <row r="13" spans="2:55" s="36" customFormat="1" ht="12">
      <c r="B13" s="45"/>
      <c r="C13" s="68"/>
      <c r="D13" s="94"/>
      <c r="E13" s="106"/>
      <c r="F13" s="125"/>
      <c r="G13" s="139" t="s">
        <v>89</v>
      </c>
      <c r="H13" s="172"/>
      <c r="I13" s="172"/>
      <c r="J13" s="172"/>
      <c r="K13" s="172"/>
      <c r="L13" s="172"/>
      <c r="M13" s="172"/>
      <c r="N13" s="172"/>
      <c r="O13" s="172"/>
      <c r="P13" s="172"/>
      <c r="Q13" s="172"/>
      <c r="R13" s="172"/>
      <c r="S13" s="172"/>
      <c r="T13" s="172"/>
      <c r="U13" s="172"/>
      <c r="V13" s="172"/>
      <c r="W13" s="211"/>
      <c r="X13" s="230"/>
    </row>
    <row r="14" spans="2:55" s="36" customFormat="1" ht="12">
      <c r="B14" s="45"/>
      <c r="C14" s="68"/>
      <c r="D14" s="94"/>
      <c r="E14" s="106"/>
      <c r="F14" s="125"/>
      <c r="G14" s="139" t="s">
        <v>273</v>
      </c>
      <c r="H14" s="172"/>
      <c r="I14" s="172"/>
      <c r="J14" s="172"/>
      <c r="K14" s="172"/>
      <c r="L14" s="172"/>
      <c r="M14" s="172"/>
      <c r="N14" s="172"/>
      <c r="O14" s="172"/>
      <c r="P14" s="172"/>
      <c r="Q14" s="172"/>
      <c r="R14" s="172"/>
      <c r="S14" s="172"/>
      <c r="T14" s="172"/>
      <c r="U14" s="172"/>
      <c r="V14" s="172"/>
      <c r="W14" s="211"/>
      <c r="X14" s="230"/>
    </row>
    <row r="15" spans="2:55" s="36" customFormat="1" ht="12">
      <c r="B15" s="45"/>
      <c r="C15" s="68"/>
      <c r="D15" s="94"/>
      <c r="E15" s="106"/>
      <c r="F15" s="125"/>
      <c r="G15" s="139"/>
      <c r="H15" s="172"/>
      <c r="I15" s="172"/>
      <c r="J15" s="172"/>
      <c r="K15" s="172"/>
      <c r="L15" s="172"/>
      <c r="M15" s="172"/>
      <c r="N15" s="172"/>
      <c r="O15" s="172"/>
      <c r="P15" s="172"/>
      <c r="Q15" s="172"/>
      <c r="R15" s="172"/>
      <c r="S15" s="172"/>
      <c r="T15" s="172"/>
      <c r="U15" s="172"/>
      <c r="V15" s="172"/>
      <c r="W15" s="211"/>
      <c r="X15" s="230"/>
    </row>
    <row r="16" spans="2:55" s="36" customFormat="1" ht="12">
      <c r="B16" s="45"/>
      <c r="C16" s="68"/>
      <c r="D16" s="94"/>
      <c r="E16" s="106"/>
      <c r="F16" s="125"/>
      <c r="G16" s="139"/>
      <c r="H16" s="172"/>
      <c r="I16" s="172"/>
      <c r="J16" s="172"/>
      <c r="K16" s="172"/>
      <c r="L16" s="172"/>
      <c r="M16" s="172"/>
      <c r="N16" s="172"/>
      <c r="O16" s="172"/>
      <c r="P16" s="172"/>
      <c r="Q16" s="172"/>
      <c r="R16" s="172"/>
      <c r="S16" s="172"/>
      <c r="T16" s="172"/>
      <c r="U16" s="172"/>
      <c r="V16" s="172"/>
      <c r="W16" s="211"/>
      <c r="X16" s="230"/>
    </row>
    <row r="17" spans="2:24" s="36" customFormat="1" ht="12">
      <c r="B17" s="45"/>
      <c r="C17" s="68"/>
      <c r="D17" s="94"/>
      <c r="E17" s="106"/>
      <c r="F17" s="125"/>
      <c r="G17" s="139"/>
      <c r="H17" s="172"/>
      <c r="I17" s="172"/>
      <c r="J17" s="172"/>
      <c r="K17" s="172"/>
      <c r="L17" s="172"/>
      <c r="M17" s="172"/>
      <c r="N17" s="172"/>
      <c r="O17" s="172"/>
      <c r="P17" s="172"/>
      <c r="Q17" s="172"/>
      <c r="R17" s="172"/>
      <c r="S17" s="172"/>
      <c r="T17" s="172"/>
      <c r="U17" s="172"/>
      <c r="V17" s="172"/>
      <c r="W17" s="211"/>
      <c r="X17" s="230"/>
    </row>
    <row r="18" spans="2:24" s="36" customFormat="1" ht="12">
      <c r="B18" s="45"/>
      <c r="C18" s="68"/>
      <c r="D18" s="94"/>
      <c r="E18" s="107"/>
      <c r="F18" s="126"/>
      <c r="G18" s="139"/>
      <c r="H18" s="172"/>
      <c r="I18" s="172"/>
      <c r="J18" s="172"/>
      <c r="K18" s="172"/>
      <c r="L18" s="172"/>
      <c r="M18" s="172"/>
      <c r="N18" s="172"/>
      <c r="O18" s="172"/>
      <c r="P18" s="172"/>
      <c r="Q18" s="172"/>
      <c r="R18" s="172"/>
      <c r="S18" s="172"/>
      <c r="T18" s="172"/>
      <c r="U18" s="172"/>
      <c r="V18" s="172"/>
      <c r="W18" s="211"/>
      <c r="X18" s="230"/>
    </row>
    <row r="19" spans="2:24" s="36" customFormat="1" ht="12">
      <c r="B19" s="45"/>
      <c r="C19" s="68"/>
      <c r="D19" s="94"/>
      <c r="E19" s="105" t="s">
        <v>379</v>
      </c>
      <c r="F19" s="124"/>
      <c r="G19" s="138"/>
      <c r="H19" s="172"/>
      <c r="I19" s="172"/>
      <c r="J19" s="172"/>
      <c r="K19" s="172"/>
      <c r="L19" s="172"/>
      <c r="M19" s="172"/>
      <c r="N19" s="172"/>
      <c r="O19" s="172"/>
      <c r="P19" s="172"/>
      <c r="Q19" s="172"/>
      <c r="R19" s="172"/>
      <c r="S19" s="172"/>
      <c r="T19" s="172"/>
      <c r="U19" s="172"/>
      <c r="V19" s="172"/>
      <c r="W19" s="211"/>
      <c r="X19" s="230"/>
    </row>
    <row r="20" spans="2:24" s="36" customFormat="1" ht="12">
      <c r="B20" s="45"/>
      <c r="C20" s="68"/>
      <c r="D20" s="94"/>
      <c r="E20" s="106"/>
      <c r="F20" s="125"/>
      <c r="G20" s="139" t="s">
        <v>511</v>
      </c>
      <c r="H20" s="172"/>
      <c r="I20" s="172"/>
      <c r="J20" s="172"/>
      <c r="K20" s="172"/>
      <c r="L20" s="172"/>
      <c r="M20" s="172"/>
      <c r="N20" s="172"/>
      <c r="O20" s="172"/>
      <c r="P20" s="172"/>
      <c r="Q20" s="172"/>
      <c r="R20" s="172"/>
      <c r="S20" s="172"/>
      <c r="T20" s="172"/>
      <c r="U20" s="172"/>
      <c r="V20" s="172"/>
      <c r="W20" s="211"/>
      <c r="X20" s="230"/>
    </row>
    <row r="21" spans="2:24" s="36" customFormat="1" ht="12">
      <c r="B21" s="45"/>
      <c r="C21" s="68"/>
      <c r="D21" s="94"/>
      <c r="E21" s="106"/>
      <c r="F21" s="125"/>
      <c r="G21" s="139" t="s">
        <v>499</v>
      </c>
      <c r="H21" s="172"/>
      <c r="I21" s="172"/>
      <c r="J21" s="172"/>
      <c r="K21" s="172"/>
      <c r="L21" s="172"/>
      <c r="M21" s="172"/>
      <c r="N21" s="172"/>
      <c r="O21" s="172"/>
      <c r="P21" s="172"/>
      <c r="Q21" s="172"/>
      <c r="R21" s="172"/>
      <c r="S21" s="172"/>
      <c r="T21" s="172"/>
      <c r="U21" s="172"/>
      <c r="V21" s="172"/>
      <c r="W21" s="211"/>
      <c r="X21" s="230"/>
    </row>
    <row r="22" spans="2:24" s="36" customFormat="1" ht="12">
      <c r="B22" s="45"/>
      <c r="C22" s="68"/>
      <c r="D22" s="94"/>
      <c r="E22" s="106"/>
      <c r="F22" s="125"/>
      <c r="G22" s="139" t="s">
        <v>500</v>
      </c>
      <c r="H22" s="172"/>
      <c r="I22" s="172"/>
      <c r="J22" s="172"/>
      <c r="K22" s="172"/>
      <c r="L22" s="172"/>
      <c r="M22" s="172"/>
      <c r="N22" s="172"/>
      <c r="O22" s="172"/>
      <c r="P22" s="172"/>
      <c r="Q22" s="172"/>
      <c r="R22" s="172"/>
      <c r="S22" s="172"/>
      <c r="T22" s="172"/>
      <c r="U22" s="172"/>
      <c r="V22" s="172"/>
      <c r="W22" s="211"/>
      <c r="X22" s="230"/>
    </row>
    <row r="23" spans="2:24" s="36" customFormat="1" ht="12">
      <c r="B23" s="45"/>
      <c r="C23" s="68"/>
      <c r="D23" s="94"/>
      <c r="E23" s="106"/>
      <c r="F23" s="125"/>
      <c r="G23" s="139" t="s">
        <v>501</v>
      </c>
      <c r="H23" s="172"/>
      <c r="I23" s="172"/>
      <c r="J23" s="172"/>
      <c r="K23" s="172"/>
      <c r="L23" s="172"/>
      <c r="M23" s="172"/>
      <c r="N23" s="172"/>
      <c r="O23" s="172"/>
      <c r="P23" s="172"/>
      <c r="Q23" s="172"/>
      <c r="R23" s="172"/>
      <c r="S23" s="172"/>
      <c r="T23" s="172"/>
      <c r="U23" s="172"/>
      <c r="V23" s="172"/>
      <c r="W23" s="211"/>
      <c r="X23" s="230"/>
    </row>
    <row r="24" spans="2:24" s="36" customFormat="1" ht="12">
      <c r="B24" s="45"/>
      <c r="C24" s="68"/>
      <c r="D24" s="94"/>
      <c r="E24" s="106"/>
      <c r="F24" s="125"/>
      <c r="G24" s="139" t="s">
        <v>283</v>
      </c>
      <c r="H24" s="172"/>
      <c r="I24" s="172"/>
      <c r="J24" s="172"/>
      <c r="K24" s="172"/>
      <c r="L24" s="172"/>
      <c r="M24" s="172"/>
      <c r="N24" s="172"/>
      <c r="O24" s="172"/>
      <c r="P24" s="172"/>
      <c r="Q24" s="172"/>
      <c r="R24" s="172"/>
      <c r="S24" s="172"/>
      <c r="T24" s="172"/>
      <c r="U24" s="172"/>
      <c r="V24" s="172"/>
      <c r="W24" s="211"/>
      <c r="X24" s="230"/>
    </row>
    <row r="25" spans="2:24" s="36" customFormat="1" ht="12">
      <c r="B25" s="45"/>
      <c r="C25" s="68"/>
      <c r="D25" s="94"/>
      <c r="E25" s="106"/>
      <c r="F25" s="125"/>
      <c r="G25" s="139"/>
      <c r="H25" s="172"/>
      <c r="I25" s="172"/>
      <c r="J25" s="172"/>
      <c r="K25" s="172"/>
      <c r="L25" s="172"/>
      <c r="M25" s="172"/>
      <c r="N25" s="172"/>
      <c r="O25" s="172"/>
      <c r="P25" s="172"/>
      <c r="Q25" s="172"/>
      <c r="R25" s="172"/>
      <c r="S25" s="172"/>
      <c r="T25" s="172"/>
      <c r="U25" s="172"/>
      <c r="V25" s="172"/>
      <c r="W25" s="211"/>
      <c r="X25" s="230"/>
    </row>
    <row r="26" spans="2:24" s="36" customFormat="1" ht="12">
      <c r="B26" s="45"/>
      <c r="C26" s="68"/>
      <c r="D26" s="94"/>
      <c r="E26" s="105"/>
      <c r="F26" s="124"/>
      <c r="G26" s="138"/>
      <c r="H26" s="172"/>
      <c r="I26" s="172"/>
      <c r="J26" s="172" t="s">
        <v>520</v>
      </c>
      <c r="K26" s="172"/>
      <c r="L26" s="172"/>
      <c r="M26" s="172"/>
      <c r="N26" s="172"/>
      <c r="O26" s="172"/>
      <c r="P26" s="172"/>
      <c r="Q26" s="172"/>
      <c r="R26" s="172"/>
      <c r="S26" s="172"/>
      <c r="T26" s="172"/>
      <c r="U26" s="172"/>
      <c r="V26" s="172"/>
      <c r="W26" s="211"/>
      <c r="X26" s="230"/>
    </row>
    <row r="27" spans="2:24" s="36" customFormat="1" ht="12">
      <c r="B27" s="45"/>
      <c r="C27" s="68"/>
      <c r="D27" s="94"/>
      <c r="E27" s="106"/>
      <c r="F27" s="125"/>
      <c r="G27" s="139"/>
      <c r="H27" s="172"/>
      <c r="I27" s="172"/>
      <c r="J27" s="172"/>
      <c r="K27" s="172"/>
      <c r="L27" s="172"/>
      <c r="M27" s="172"/>
      <c r="N27" s="172"/>
      <c r="O27" s="172"/>
      <c r="P27" s="172"/>
      <c r="Q27" s="172"/>
      <c r="R27" s="172"/>
      <c r="S27" s="172"/>
      <c r="T27" s="172"/>
      <c r="U27" s="172"/>
      <c r="V27" s="172"/>
      <c r="W27" s="211"/>
      <c r="X27" s="230"/>
    </row>
    <row r="28" spans="2:24" s="36" customFormat="1" ht="12">
      <c r="B28" s="45"/>
      <c r="C28" s="68"/>
      <c r="D28" s="94"/>
      <c r="E28" s="106"/>
      <c r="F28" s="125"/>
      <c r="G28" s="139"/>
      <c r="H28" s="172"/>
      <c r="I28" s="172"/>
      <c r="J28" s="172"/>
      <c r="K28" s="172"/>
      <c r="L28" s="172"/>
      <c r="M28" s="172"/>
      <c r="N28" s="172"/>
      <c r="O28" s="172"/>
      <c r="P28" s="172"/>
      <c r="Q28" s="172"/>
      <c r="R28" s="172"/>
      <c r="S28" s="172"/>
      <c r="T28" s="172"/>
      <c r="U28" s="172"/>
      <c r="V28" s="172"/>
      <c r="W28" s="211"/>
      <c r="X28" s="230"/>
    </row>
    <row r="29" spans="2:24" s="36" customFormat="1" ht="12">
      <c r="B29" s="45"/>
      <c r="C29" s="68"/>
      <c r="D29" s="95"/>
      <c r="E29" s="108"/>
      <c r="F29" s="127"/>
      <c r="G29" s="140"/>
      <c r="H29" s="173"/>
      <c r="I29" s="173"/>
      <c r="J29" s="173"/>
      <c r="K29" s="173"/>
      <c r="L29" s="173"/>
      <c r="M29" s="173"/>
      <c r="N29" s="173"/>
      <c r="O29" s="173"/>
      <c r="P29" s="173"/>
      <c r="Q29" s="173"/>
      <c r="R29" s="173"/>
      <c r="S29" s="173"/>
      <c r="T29" s="173"/>
      <c r="U29" s="173"/>
      <c r="V29" s="173"/>
      <c r="W29" s="212"/>
      <c r="X29" s="230"/>
    </row>
    <row r="30" spans="2:24" s="37" customFormat="1" ht="12">
      <c r="B30" s="45"/>
      <c r="C30" s="68"/>
      <c r="D30" s="93" t="s">
        <v>376</v>
      </c>
      <c r="E30" s="109"/>
      <c r="F30" s="115"/>
      <c r="G30" s="141"/>
      <c r="H30" s="171"/>
      <c r="I30" s="171"/>
      <c r="J30" s="171"/>
      <c r="K30" s="171"/>
      <c r="L30" s="171"/>
      <c r="M30" s="171"/>
      <c r="N30" s="171"/>
      <c r="O30" s="171"/>
      <c r="P30" s="171"/>
      <c r="Q30" s="171"/>
      <c r="R30" s="171"/>
      <c r="S30" s="171"/>
      <c r="T30" s="171"/>
      <c r="U30" s="171"/>
      <c r="V30" s="171"/>
      <c r="W30" s="210"/>
    </row>
    <row r="31" spans="2:24" s="36" customFormat="1" ht="12">
      <c r="B31" s="45"/>
      <c r="C31" s="68"/>
      <c r="D31" s="94"/>
      <c r="E31" s="110" t="s">
        <v>431</v>
      </c>
      <c r="F31" s="128"/>
      <c r="G31" s="142"/>
      <c r="H31" s="172"/>
      <c r="I31" s="172"/>
      <c r="J31" s="172"/>
      <c r="K31" s="172"/>
      <c r="L31" s="172"/>
      <c r="M31" s="172"/>
      <c r="N31" s="172"/>
      <c r="O31" s="172"/>
      <c r="P31" s="172"/>
      <c r="Q31" s="172"/>
      <c r="R31" s="172"/>
      <c r="S31" s="172"/>
      <c r="T31" s="172"/>
      <c r="U31" s="172"/>
      <c r="V31" s="172"/>
      <c r="W31" s="211"/>
    </row>
    <row r="32" spans="2:24" s="36" customFormat="1" ht="12">
      <c r="B32" s="45"/>
      <c r="C32" s="68"/>
      <c r="D32" s="94"/>
      <c r="E32" s="106"/>
      <c r="F32" s="129" t="s">
        <v>226</v>
      </c>
      <c r="G32" s="142"/>
      <c r="H32" s="172"/>
      <c r="I32" s="172"/>
      <c r="J32" s="172"/>
      <c r="K32" s="172"/>
      <c r="L32" s="172"/>
      <c r="M32" s="172"/>
      <c r="N32" s="172"/>
      <c r="O32" s="172"/>
      <c r="P32" s="172"/>
      <c r="Q32" s="172"/>
      <c r="R32" s="172"/>
      <c r="S32" s="172"/>
      <c r="T32" s="172"/>
      <c r="U32" s="172"/>
      <c r="V32" s="172"/>
      <c r="W32" s="211"/>
    </row>
    <row r="33" spans="2:23" s="36" customFormat="1" ht="12">
      <c r="B33" s="45"/>
      <c r="C33" s="68"/>
      <c r="D33" s="94"/>
      <c r="F33" s="106"/>
      <c r="G33" s="139" t="s">
        <v>372</v>
      </c>
      <c r="H33" s="172"/>
      <c r="I33" s="172"/>
      <c r="J33" s="172"/>
      <c r="K33" s="172"/>
      <c r="L33" s="172"/>
      <c r="M33" s="172"/>
      <c r="N33" s="172"/>
      <c r="O33" s="172"/>
      <c r="P33" s="172"/>
      <c r="Q33" s="172"/>
      <c r="R33" s="172"/>
      <c r="S33" s="172"/>
      <c r="T33" s="172"/>
      <c r="U33" s="172"/>
      <c r="V33" s="172"/>
      <c r="W33" s="211"/>
    </row>
    <row r="34" spans="2:23" s="36" customFormat="1" ht="12">
      <c r="B34" s="45"/>
      <c r="C34" s="68"/>
      <c r="D34" s="94"/>
      <c r="F34" s="106"/>
      <c r="G34" s="143" t="s">
        <v>27</v>
      </c>
      <c r="H34" s="172"/>
      <c r="I34" s="172"/>
      <c r="J34" s="172"/>
      <c r="K34" s="172"/>
      <c r="L34" s="172"/>
      <c r="M34" s="172"/>
      <c r="N34" s="172"/>
      <c r="O34" s="172"/>
      <c r="P34" s="172"/>
      <c r="Q34" s="172"/>
      <c r="R34" s="172"/>
      <c r="S34" s="172"/>
      <c r="T34" s="172"/>
      <c r="U34" s="172"/>
      <c r="V34" s="172"/>
      <c r="W34" s="211"/>
    </row>
    <row r="35" spans="2:23" s="36" customFormat="1" ht="12">
      <c r="B35" s="45"/>
      <c r="C35" s="68"/>
      <c r="D35" s="94"/>
      <c r="F35" s="106"/>
      <c r="G35" s="144" t="s">
        <v>369</v>
      </c>
      <c r="H35" s="172"/>
      <c r="I35" s="172"/>
      <c r="J35" s="172"/>
      <c r="K35" s="172"/>
      <c r="L35" s="172"/>
      <c r="M35" s="172"/>
      <c r="N35" s="172"/>
      <c r="O35" s="172"/>
      <c r="P35" s="172"/>
      <c r="Q35" s="172"/>
      <c r="R35" s="172"/>
      <c r="S35" s="172"/>
      <c r="T35" s="172"/>
      <c r="U35" s="172"/>
      <c r="V35" s="172"/>
      <c r="W35" s="211"/>
    </row>
    <row r="36" spans="2:23" s="36" customFormat="1" ht="12">
      <c r="B36" s="45"/>
      <c r="C36" s="68"/>
      <c r="D36" s="94"/>
      <c r="F36" s="106"/>
      <c r="G36" s="144" t="s">
        <v>228</v>
      </c>
      <c r="H36" s="172"/>
      <c r="I36" s="172"/>
      <c r="J36" s="172"/>
      <c r="K36" s="172"/>
      <c r="L36" s="172"/>
      <c r="M36" s="172"/>
      <c r="N36" s="172"/>
      <c r="O36" s="172"/>
      <c r="P36" s="172"/>
      <c r="Q36" s="172"/>
      <c r="R36" s="172"/>
      <c r="S36" s="172"/>
      <c r="T36" s="172"/>
      <c r="U36" s="172"/>
      <c r="V36" s="172"/>
      <c r="W36" s="211"/>
    </row>
    <row r="37" spans="2:23" s="36" customFormat="1" ht="12">
      <c r="B37" s="45"/>
      <c r="C37" s="68"/>
      <c r="D37" s="94"/>
      <c r="F37" s="106"/>
      <c r="G37" s="144" t="s">
        <v>370</v>
      </c>
      <c r="H37" s="172"/>
      <c r="I37" s="172"/>
      <c r="J37" s="172"/>
      <c r="K37" s="172"/>
      <c r="L37" s="172"/>
      <c r="M37" s="172"/>
      <c r="N37" s="172"/>
      <c r="O37" s="172"/>
      <c r="P37" s="172"/>
      <c r="Q37" s="172"/>
      <c r="R37" s="172"/>
      <c r="S37" s="172"/>
      <c r="T37" s="172"/>
      <c r="U37" s="172"/>
      <c r="V37" s="172"/>
      <c r="W37" s="211"/>
    </row>
    <row r="38" spans="2:23" s="36" customFormat="1" ht="12">
      <c r="B38" s="45"/>
      <c r="C38" s="68"/>
      <c r="D38" s="94"/>
      <c r="F38" s="106"/>
      <c r="G38" s="144"/>
      <c r="H38" s="172"/>
      <c r="I38" s="172"/>
      <c r="J38" s="172"/>
      <c r="K38" s="172"/>
      <c r="L38" s="172"/>
      <c r="M38" s="172"/>
      <c r="N38" s="172"/>
      <c r="O38" s="172"/>
      <c r="P38" s="172"/>
      <c r="Q38" s="172"/>
      <c r="R38" s="172"/>
      <c r="S38" s="172"/>
      <c r="T38" s="172"/>
      <c r="U38" s="172"/>
      <c r="V38" s="172"/>
      <c r="W38" s="211"/>
    </row>
    <row r="39" spans="2:23" s="36" customFormat="1" ht="12">
      <c r="B39" s="45"/>
      <c r="C39" s="68"/>
      <c r="D39" s="94"/>
      <c r="F39" s="129" t="s">
        <v>246</v>
      </c>
      <c r="G39" s="142"/>
      <c r="H39" s="172"/>
      <c r="I39" s="172"/>
      <c r="J39" s="172"/>
      <c r="K39" s="172"/>
      <c r="L39" s="172"/>
      <c r="M39" s="172"/>
      <c r="N39" s="172"/>
      <c r="O39" s="172"/>
      <c r="P39" s="172"/>
      <c r="Q39" s="172"/>
      <c r="R39" s="172"/>
      <c r="S39" s="172"/>
      <c r="T39" s="172"/>
      <c r="U39" s="172"/>
      <c r="V39" s="172"/>
      <c r="W39" s="211"/>
    </row>
    <row r="40" spans="2:23" s="36" customFormat="1" ht="12">
      <c r="B40" s="45"/>
      <c r="C40" s="68"/>
      <c r="D40" s="94"/>
      <c r="F40" s="106"/>
      <c r="G40" s="145" t="s">
        <v>353</v>
      </c>
      <c r="H40" s="172"/>
      <c r="I40" s="172"/>
      <c r="J40" s="172"/>
      <c r="K40" s="172"/>
      <c r="L40" s="172"/>
      <c r="M40" s="172"/>
      <c r="N40" s="172"/>
      <c r="O40" s="172"/>
      <c r="P40" s="172"/>
      <c r="Q40" s="172"/>
      <c r="R40" s="172"/>
      <c r="S40" s="172"/>
      <c r="T40" s="172"/>
      <c r="U40" s="172"/>
      <c r="V40" s="172"/>
      <c r="W40" s="211"/>
    </row>
    <row r="41" spans="2:23" s="36" customFormat="1" ht="12">
      <c r="B41" s="45"/>
      <c r="C41" s="68"/>
      <c r="D41" s="94"/>
      <c r="F41" s="106"/>
      <c r="G41" s="145" t="s">
        <v>503</v>
      </c>
      <c r="H41" s="172"/>
      <c r="I41" s="172"/>
      <c r="J41" s="172"/>
      <c r="K41" s="172"/>
      <c r="L41" s="172"/>
      <c r="M41" s="172"/>
      <c r="N41" s="172"/>
      <c r="O41" s="172"/>
      <c r="P41" s="172"/>
      <c r="Q41" s="172"/>
      <c r="R41" s="172"/>
      <c r="S41" s="172"/>
      <c r="T41" s="172"/>
      <c r="U41" s="172"/>
      <c r="V41" s="172"/>
      <c r="W41" s="211"/>
    </row>
    <row r="42" spans="2:23" s="36" customFormat="1" ht="12">
      <c r="B42" s="45"/>
      <c r="C42" s="68"/>
      <c r="D42" s="94"/>
      <c r="F42" s="106"/>
      <c r="G42" s="145" t="s">
        <v>504</v>
      </c>
      <c r="H42" s="172"/>
      <c r="I42" s="172"/>
      <c r="J42" s="172"/>
      <c r="K42" s="172"/>
      <c r="L42" s="172"/>
      <c r="M42" s="172"/>
      <c r="N42" s="172"/>
      <c r="O42" s="172"/>
      <c r="P42" s="172"/>
      <c r="Q42" s="172"/>
      <c r="R42" s="172"/>
      <c r="S42" s="172"/>
      <c r="T42" s="172"/>
      <c r="U42" s="172"/>
      <c r="V42" s="172"/>
      <c r="W42" s="211"/>
    </row>
    <row r="43" spans="2:23" s="36" customFormat="1" ht="12">
      <c r="B43" s="45"/>
      <c r="C43" s="68"/>
      <c r="D43" s="94"/>
      <c r="F43" s="106"/>
      <c r="G43" s="145" t="s">
        <v>354</v>
      </c>
      <c r="H43" s="172"/>
      <c r="I43" s="172"/>
      <c r="J43" s="172"/>
      <c r="K43" s="172"/>
      <c r="L43" s="172"/>
      <c r="M43" s="172"/>
      <c r="N43" s="172"/>
      <c r="O43" s="172"/>
      <c r="P43" s="172"/>
      <c r="Q43" s="172"/>
      <c r="R43" s="172"/>
      <c r="S43" s="172"/>
      <c r="T43" s="172"/>
      <c r="U43" s="172"/>
      <c r="V43" s="172"/>
      <c r="W43" s="211"/>
    </row>
    <row r="44" spans="2:23" s="36" customFormat="1" ht="12">
      <c r="B44" s="45"/>
      <c r="C44" s="68"/>
      <c r="D44" s="94"/>
      <c r="F44" s="106"/>
      <c r="G44" s="145" t="s">
        <v>281</v>
      </c>
      <c r="H44" s="172"/>
      <c r="I44" s="172"/>
      <c r="J44" s="172"/>
      <c r="K44" s="172"/>
      <c r="L44" s="172"/>
      <c r="M44" s="172"/>
      <c r="N44" s="172"/>
      <c r="O44" s="172"/>
      <c r="P44" s="172"/>
      <c r="Q44" s="172"/>
      <c r="R44" s="172"/>
      <c r="S44" s="172"/>
      <c r="T44" s="172"/>
      <c r="U44" s="172"/>
      <c r="V44" s="172"/>
      <c r="W44" s="211"/>
    </row>
    <row r="45" spans="2:23" s="36" customFormat="1" ht="12">
      <c r="B45" s="45"/>
      <c r="C45" s="68"/>
      <c r="D45" s="94"/>
      <c r="F45" s="106"/>
      <c r="G45" s="145" t="s">
        <v>140</v>
      </c>
      <c r="H45" s="172"/>
      <c r="I45" s="172"/>
      <c r="J45" s="172"/>
      <c r="K45" s="172"/>
      <c r="L45" s="172"/>
      <c r="M45" s="172"/>
      <c r="N45" s="172"/>
      <c r="O45" s="172"/>
      <c r="P45" s="172"/>
      <c r="Q45" s="172"/>
      <c r="R45" s="172"/>
      <c r="S45" s="172"/>
      <c r="T45" s="172"/>
      <c r="U45" s="172"/>
      <c r="V45" s="172"/>
      <c r="W45" s="211"/>
    </row>
    <row r="46" spans="2:23" s="36" customFormat="1" ht="12">
      <c r="B46" s="45"/>
      <c r="C46" s="68"/>
      <c r="D46" s="94"/>
      <c r="F46" s="106"/>
      <c r="G46" s="145" t="s">
        <v>31</v>
      </c>
      <c r="H46" s="172"/>
      <c r="I46" s="172"/>
      <c r="J46" s="172"/>
      <c r="K46" s="172"/>
      <c r="L46" s="172"/>
      <c r="M46" s="172"/>
      <c r="N46" s="172"/>
      <c r="O46" s="172"/>
      <c r="P46" s="172"/>
      <c r="Q46" s="172"/>
      <c r="R46" s="172"/>
      <c r="S46" s="172"/>
      <c r="T46" s="172"/>
      <c r="U46" s="172"/>
      <c r="V46" s="172"/>
      <c r="W46" s="211"/>
    </row>
    <row r="47" spans="2:23" s="36" customFormat="1" ht="12">
      <c r="B47" s="45"/>
      <c r="C47" s="68"/>
      <c r="D47" s="94"/>
      <c r="F47" s="106"/>
      <c r="G47" s="143"/>
      <c r="H47" s="172"/>
      <c r="I47" s="172"/>
      <c r="J47" s="172"/>
      <c r="K47" s="172"/>
      <c r="L47" s="172"/>
      <c r="M47" s="172"/>
      <c r="N47" s="172"/>
      <c r="O47" s="172"/>
      <c r="P47" s="172"/>
      <c r="Q47" s="172"/>
      <c r="R47" s="172"/>
      <c r="S47" s="172"/>
      <c r="T47" s="172"/>
      <c r="U47" s="172"/>
      <c r="V47" s="172"/>
      <c r="W47" s="211"/>
    </row>
    <row r="48" spans="2:23" s="36" customFormat="1" ht="12">
      <c r="B48" s="45"/>
      <c r="C48" s="68"/>
      <c r="D48" s="94"/>
      <c r="E48" s="111"/>
      <c r="F48" s="130" t="s">
        <v>155</v>
      </c>
      <c r="G48" s="142"/>
      <c r="H48" s="172"/>
      <c r="I48" s="172"/>
      <c r="J48" s="172"/>
      <c r="K48" s="172"/>
      <c r="L48" s="172"/>
      <c r="M48" s="172"/>
      <c r="N48" s="172"/>
      <c r="O48" s="172"/>
      <c r="P48" s="172"/>
      <c r="Q48" s="172"/>
      <c r="R48" s="172"/>
      <c r="S48" s="172"/>
      <c r="T48" s="172"/>
      <c r="U48" s="172"/>
      <c r="V48" s="172"/>
      <c r="W48" s="211"/>
    </row>
    <row r="49" spans="2:23" s="36" customFormat="1" ht="12">
      <c r="B49" s="45"/>
      <c r="C49" s="68"/>
      <c r="D49" s="94"/>
      <c r="E49" s="112"/>
      <c r="F49" s="119"/>
      <c r="G49" s="139" t="s">
        <v>375</v>
      </c>
      <c r="H49" s="172"/>
      <c r="I49" s="172"/>
      <c r="J49" s="172"/>
      <c r="K49" s="172"/>
      <c r="L49" s="172"/>
      <c r="M49" s="172"/>
      <c r="N49" s="172"/>
      <c r="O49" s="172"/>
      <c r="P49" s="172"/>
      <c r="Q49" s="172"/>
      <c r="R49" s="172"/>
      <c r="S49" s="172"/>
      <c r="T49" s="172"/>
      <c r="U49" s="172"/>
      <c r="V49" s="172"/>
      <c r="W49" s="211"/>
    </row>
    <row r="50" spans="2:23" s="36" customFormat="1" ht="12">
      <c r="B50" s="45"/>
      <c r="C50" s="68"/>
      <c r="D50" s="94"/>
      <c r="E50" s="112"/>
      <c r="F50" s="119"/>
      <c r="G50" s="139"/>
      <c r="H50" s="173"/>
      <c r="I50" s="173"/>
      <c r="J50" s="173"/>
      <c r="K50" s="173"/>
      <c r="L50" s="173"/>
      <c r="M50" s="173"/>
      <c r="N50" s="173"/>
      <c r="O50" s="173"/>
      <c r="P50" s="173"/>
      <c r="Q50" s="173"/>
      <c r="R50" s="173"/>
      <c r="S50" s="173"/>
      <c r="T50" s="173"/>
      <c r="U50" s="173"/>
      <c r="V50" s="173"/>
      <c r="W50" s="212"/>
    </row>
    <row r="51" spans="2:23" s="36" customFormat="1" ht="12">
      <c r="B51" s="45"/>
      <c r="C51" s="68"/>
      <c r="D51" s="94"/>
      <c r="E51" s="112"/>
      <c r="F51" s="119"/>
      <c r="G51" s="146"/>
      <c r="H51" s="174"/>
      <c r="I51" s="174"/>
      <c r="J51" s="174"/>
      <c r="K51" s="174"/>
      <c r="L51" s="174"/>
      <c r="M51" s="174"/>
      <c r="N51" s="174"/>
      <c r="O51" s="174"/>
      <c r="P51" s="174"/>
      <c r="Q51" s="174"/>
      <c r="R51" s="174"/>
      <c r="S51" s="174"/>
      <c r="T51" s="174"/>
      <c r="U51" s="174"/>
      <c r="V51" s="174"/>
      <c r="W51" s="213"/>
    </row>
    <row r="52" spans="2:23" s="36" customFormat="1" ht="12">
      <c r="B52" s="45"/>
      <c r="C52" s="68"/>
      <c r="D52" s="94"/>
      <c r="E52" s="110" t="s">
        <v>453</v>
      </c>
      <c r="F52" s="128"/>
      <c r="G52" s="147"/>
      <c r="H52" s="172"/>
      <c r="I52" s="172"/>
      <c r="J52" s="172"/>
      <c r="K52" s="172"/>
      <c r="L52" s="172"/>
      <c r="M52" s="172"/>
      <c r="N52" s="172"/>
      <c r="O52" s="172"/>
      <c r="P52" s="172"/>
      <c r="Q52" s="172"/>
      <c r="R52" s="172"/>
      <c r="S52" s="172"/>
      <c r="T52" s="172"/>
      <c r="U52" s="172"/>
      <c r="V52" s="172"/>
      <c r="W52" s="211"/>
    </row>
    <row r="53" spans="2:23" s="36" customFormat="1" ht="12">
      <c r="B53" s="45"/>
      <c r="C53" s="68"/>
      <c r="D53" s="94"/>
      <c r="F53" s="131" t="s">
        <v>171</v>
      </c>
      <c r="G53" s="142"/>
      <c r="H53" s="172"/>
      <c r="I53" s="172"/>
      <c r="J53" s="172"/>
      <c r="K53" s="172"/>
      <c r="L53" s="172"/>
      <c r="M53" s="172"/>
      <c r="N53" s="172"/>
      <c r="O53" s="172"/>
      <c r="P53" s="172"/>
      <c r="Q53" s="172"/>
      <c r="R53" s="172"/>
      <c r="S53" s="172"/>
      <c r="T53" s="172"/>
      <c r="U53" s="172"/>
      <c r="V53" s="172"/>
      <c r="W53" s="211"/>
    </row>
    <row r="54" spans="2:23" s="36" customFormat="1" ht="12">
      <c r="B54" s="45"/>
      <c r="C54" s="68"/>
      <c r="D54" s="94"/>
      <c r="F54" s="106"/>
      <c r="G54" s="143" t="s">
        <v>505</v>
      </c>
      <c r="H54" s="172"/>
      <c r="I54" s="172"/>
      <c r="J54" s="172"/>
      <c r="K54" s="172"/>
      <c r="L54" s="172"/>
      <c r="M54" s="172"/>
      <c r="N54" s="172"/>
      <c r="O54" s="172"/>
      <c r="P54" s="172"/>
      <c r="Q54" s="172"/>
      <c r="R54" s="172"/>
      <c r="S54" s="172"/>
      <c r="T54" s="172"/>
      <c r="U54" s="172"/>
      <c r="V54" s="172"/>
      <c r="W54" s="211"/>
    </row>
    <row r="55" spans="2:23" s="36" customFormat="1" ht="12">
      <c r="B55" s="45"/>
      <c r="C55" s="68"/>
      <c r="D55" s="94"/>
      <c r="F55" s="106"/>
      <c r="G55" s="143" t="s">
        <v>506</v>
      </c>
      <c r="H55" s="172"/>
      <c r="I55" s="172"/>
      <c r="J55" s="172"/>
      <c r="K55" s="172"/>
      <c r="L55" s="172"/>
      <c r="M55" s="172"/>
      <c r="N55" s="172"/>
      <c r="O55" s="172"/>
      <c r="P55" s="172"/>
      <c r="Q55" s="172"/>
      <c r="R55" s="172"/>
      <c r="S55" s="172"/>
      <c r="T55" s="172"/>
      <c r="U55" s="172"/>
      <c r="V55" s="172"/>
      <c r="W55" s="211"/>
    </row>
    <row r="56" spans="2:23" s="36" customFormat="1" ht="12">
      <c r="B56" s="45"/>
      <c r="C56" s="68"/>
      <c r="D56" s="94"/>
      <c r="F56" s="106"/>
      <c r="G56" s="143" t="s">
        <v>507</v>
      </c>
      <c r="H56" s="172"/>
      <c r="I56" s="172"/>
      <c r="J56" s="172"/>
      <c r="K56" s="172"/>
      <c r="L56" s="172"/>
      <c r="M56" s="172"/>
      <c r="N56" s="172"/>
      <c r="O56" s="172"/>
      <c r="P56" s="172"/>
      <c r="Q56" s="172"/>
      <c r="R56" s="172"/>
      <c r="S56" s="172"/>
      <c r="T56" s="172"/>
      <c r="U56" s="172"/>
      <c r="V56" s="172"/>
      <c r="W56" s="211"/>
    </row>
    <row r="57" spans="2:23" s="36" customFormat="1" ht="12">
      <c r="B57" s="45"/>
      <c r="C57" s="68"/>
      <c r="D57" s="94"/>
      <c r="F57" s="106"/>
      <c r="G57" s="143" t="s">
        <v>5</v>
      </c>
      <c r="H57" s="172"/>
      <c r="I57" s="172"/>
      <c r="J57" s="172"/>
      <c r="K57" s="172"/>
      <c r="L57" s="172"/>
      <c r="M57" s="172"/>
      <c r="N57" s="172"/>
      <c r="O57" s="172"/>
      <c r="P57" s="172"/>
      <c r="Q57" s="172"/>
      <c r="R57" s="172"/>
      <c r="S57" s="172"/>
      <c r="T57" s="172"/>
      <c r="U57" s="172"/>
      <c r="V57" s="172"/>
      <c r="W57" s="211"/>
    </row>
    <row r="58" spans="2:23" s="36" customFormat="1" ht="12">
      <c r="B58" s="45"/>
      <c r="C58" s="68"/>
      <c r="D58" s="94"/>
      <c r="F58" s="106"/>
      <c r="G58" s="143" t="s">
        <v>104</v>
      </c>
      <c r="H58" s="172"/>
      <c r="I58" s="172"/>
      <c r="J58" s="172"/>
      <c r="K58" s="172"/>
      <c r="L58" s="172"/>
      <c r="M58" s="172"/>
      <c r="N58" s="172"/>
      <c r="O58" s="172"/>
      <c r="P58" s="172"/>
      <c r="Q58" s="172"/>
      <c r="R58" s="172"/>
      <c r="S58" s="172"/>
      <c r="T58" s="172"/>
      <c r="U58" s="172"/>
      <c r="V58" s="172"/>
      <c r="W58" s="211"/>
    </row>
    <row r="59" spans="2:23" s="36" customFormat="1" ht="12">
      <c r="B59" s="45"/>
      <c r="C59" s="68"/>
      <c r="D59" s="94"/>
      <c r="F59" s="106"/>
      <c r="G59" s="143" t="s">
        <v>73</v>
      </c>
      <c r="H59" s="172"/>
      <c r="I59" s="172"/>
      <c r="J59" s="172"/>
      <c r="K59" s="172"/>
      <c r="L59" s="172"/>
      <c r="M59" s="172"/>
      <c r="N59" s="172"/>
      <c r="O59" s="172"/>
      <c r="P59" s="172"/>
      <c r="Q59" s="172"/>
      <c r="R59" s="172"/>
      <c r="S59" s="172"/>
      <c r="T59" s="172"/>
      <c r="U59" s="172"/>
      <c r="V59" s="172"/>
      <c r="W59" s="211"/>
    </row>
    <row r="60" spans="2:23" s="36" customFormat="1" ht="12">
      <c r="B60" s="45"/>
      <c r="C60" s="68"/>
      <c r="D60" s="94"/>
      <c r="F60" s="106"/>
      <c r="G60" s="148" t="s">
        <v>454</v>
      </c>
      <c r="H60" s="172"/>
      <c r="I60" s="172"/>
      <c r="J60" s="172"/>
      <c r="K60" s="172"/>
      <c r="L60" s="172"/>
      <c r="M60" s="172"/>
      <c r="N60" s="172"/>
      <c r="O60" s="172"/>
      <c r="P60" s="172"/>
      <c r="Q60" s="172"/>
      <c r="R60" s="172"/>
      <c r="S60" s="172"/>
      <c r="T60" s="172"/>
      <c r="U60" s="172"/>
      <c r="V60" s="172"/>
      <c r="W60" s="211"/>
    </row>
    <row r="61" spans="2:23" s="36" customFormat="1" ht="12">
      <c r="B61" s="45"/>
      <c r="C61" s="68"/>
      <c r="D61" s="94"/>
      <c r="F61" s="106"/>
      <c r="G61" s="143"/>
      <c r="H61" s="172"/>
      <c r="I61" s="172"/>
      <c r="J61" s="172"/>
      <c r="K61" s="172"/>
      <c r="L61" s="172"/>
      <c r="M61" s="172"/>
      <c r="N61" s="172"/>
      <c r="O61" s="172"/>
      <c r="P61" s="172"/>
      <c r="Q61" s="172"/>
      <c r="R61" s="172"/>
      <c r="S61" s="172"/>
      <c r="T61" s="172"/>
      <c r="U61" s="172"/>
      <c r="V61" s="172"/>
      <c r="W61" s="211"/>
    </row>
    <row r="62" spans="2:23" s="36" customFormat="1" ht="12">
      <c r="B62" s="45"/>
      <c r="C62" s="68"/>
      <c r="D62" s="94"/>
      <c r="F62" s="129" t="s">
        <v>155</v>
      </c>
      <c r="G62" s="142"/>
      <c r="H62" s="172"/>
      <c r="I62" s="172"/>
      <c r="J62" s="172"/>
      <c r="K62" s="172"/>
      <c r="L62" s="172"/>
      <c r="M62" s="172"/>
      <c r="N62" s="172"/>
      <c r="O62" s="172"/>
      <c r="P62" s="172"/>
      <c r="Q62" s="172"/>
      <c r="R62" s="172"/>
      <c r="S62" s="172"/>
      <c r="T62" s="172"/>
      <c r="U62" s="172"/>
      <c r="V62" s="172"/>
      <c r="W62" s="211"/>
    </row>
    <row r="63" spans="2:23" s="36" customFormat="1" ht="12">
      <c r="B63" s="45"/>
      <c r="C63" s="68"/>
      <c r="D63" s="94"/>
      <c r="E63" s="113"/>
      <c r="F63" s="106"/>
      <c r="G63" s="139" t="s">
        <v>375</v>
      </c>
      <c r="H63" s="172"/>
      <c r="I63" s="172"/>
      <c r="J63" s="172"/>
      <c r="K63" s="172"/>
      <c r="L63" s="172"/>
      <c r="M63" s="172"/>
      <c r="N63" s="172"/>
      <c r="O63" s="172"/>
      <c r="P63" s="172"/>
      <c r="Q63" s="172"/>
      <c r="R63" s="172"/>
      <c r="S63" s="172"/>
      <c r="T63" s="172"/>
      <c r="U63" s="172"/>
      <c r="V63" s="172"/>
      <c r="W63" s="211"/>
    </row>
    <row r="64" spans="2:23" s="36" customFormat="1" ht="12">
      <c r="B64" s="45"/>
      <c r="C64" s="68"/>
      <c r="D64" s="94"/>
      <c r="E64" s="113"/>
      <c r="F64" s="106"/>
      <c r="G64" s="149"/>
      <c r="H64" s="174"/>
      <c r="I64" s="174"/>
      <c r="J64" s="174"/>
      <c r="K64" s="174"/>
      <c r="L64" s="174"/>
      <c r="M64" s="174"/>
      <c r="N64" s="174"/>
      <c r="O64" s="174"/>
      <c r="P64" s="174"/>
      <c r="Q64" s="174"/>
      <c r="R64" s="174"/>
      <c r="S64" s="174"/>
      <c r="T64" s="174"/>
      <c r="U64" s="174"/>
      <c r="V64" s="174"/>
      <c r="W64" s="213"/>
    </row>
    <row r="65" spans="2:55" s="36" customFormat="1" ht="12">
      <c r="B65" s="45"/>
      <c r="C65" s="68"/>
      <c r="D65" s="94"/>
      <c r="E65" s="113"/>
      <c r="F65" s="106"/>
      <c r="G65" s="143"/>
      <c r="H65" s="172"/>
      <c r="I65" s="172"/>
      <c r="J65" s="172"/>
      <c r="K65" s="172"/>
      <c r="L65" s="172"/>
      <c r="M65" s="172"/>
      <c r="N65" s="172"/>
      <c r="O65" s="172"/>
      <c r="P65" s="172"/>
      <c r="Q65" s="172"/>
      <c r="R65" s="172"/>
      <c r="S65" s="172"/>
      <c r="T65" s="172"/>
      <c r="U65" s="172"/>
      <c r="V65" s="172"/>
      <c r="W65" s="211"/>
    </row>
    <row r="66" spans="2:55" s="36" customFormat="1" ht="12">
      <c r="B66" s="45"/>
      <c r="C66" s="68"/>
      <c r="D66" s="95"/>
      <c r="E66" s="114"/>
      <c r="F66" s="132" t="s">
        <v>194</v>
      </c>
      <c r="G66" s="150"/>
      <c r="H66" s="173"/>
      <c r="I66" s="173"/>
      <c r="J66" s="173"/>
      <c r="K66" s="173"/>
      <c r="L66" s="173"/>
      <c r="M66" s="173"/>
      <c r="N66" s="173"/>
      <c r="O66" s="173"/>
      <c r="P66" s="173"/>
      <c r="Q66" s="173"/>
      <c r="R66" s="173"/>
      <c r="S66" s="173"/>
      <c r="T66" s="173"/>
      <c r="U66" s="173"/>
      <c r="V66" s="173"/>
      <c r="W66" s="212"/>
    </row>
    <row r="67" spans="2:55" s="36" customFormat="1" ht="12">
      <c r="B67" s="45"/>
      <c r="C67" s="67" t="s">
        <v>189</v>
      </c>
      <c r="D67" s="92"/>
      <c r="E67" s="92"/>
      <c r="F67" s="92"/>
      <c r="G67" s="136"/>
      <c r="H67" s="170"/>
      <c r="I67" s="170"/>
      <c r="J67" s="170"/>
      <c r="K67" s="170"/>
      <c r="L67" s="170"/>
      <c r="M67" s="170"/>
      <c r="N67" s="170"/>
      <c r="O67" s="170"/>
      <c r="P67" s="170"/>
      <c r="Q67" s="170"/>
      <c r="R67" s="170"/>
      <c r="S67" s="170"/>
      <c r="T67" s="170"/>
      <c r="U67" s="170"/>
      <c r="V67" s="170"/>
      <c r="W67" s="209"/>
    </row>
    <row r="68" spans="2:55" s="37" customFormat="1" ht="12">
      <c r="B68" s="45"/>
      <c r="C68" s="68"/>
      <c r="D68" s="93" t="s">
        <v>190</v>
      </c>
      <c r="E68" s="115"/>
      <c r="F68" s="115"/>
      <c r="G68" s="141"/>
      <c r="H68" s="171"/>
      <c r="I68" s="171"/>
      <c r="J68" s="171"/>
      <c r="K68" s="171"/>
      <c r="L68" s="171"/>
      <c r="M68" s="171"/>
      <c r="N68" s="171"/>
      <c r="O68" s="171"/>
      <c r="P68" s="171"/>
      <c r="Q68" s="171"/>
      <c r="R68" s="171"/>
      <c r="S68" s="171"/>
      <c r="T68" s="171"/>
      <c r="U68" s="171"/>
      <c r="V68" s="171"/>
      <c r="W68" s="210"/>
    </row>
    <row r="69" spans="2:55" s="38" customFormat="1" ht="16.2">
      <c r="B69" s="46"/>
      <c r="C69" s="69"/>
      <c r="D69" s="96"/>
      <c r="E69" s="116" t="s">
        <v>377</v>
      </c>
      <c r="F69" s="133"/>
      <c r="G69" s="151"/>
      <c r="H69" s="173"/>
      <c r="I69" s="173"/>
      <c r="J69" s="173"/>
      <c r="K69" s="173"/>
      <c r="L69" s="173"/>
      <c r="M69" s="173"/>
      <c r="N69" s="173"/>
      <c r="O69" s="173"/>
      <c r="P69" s="173"/>
      <c r="Q69" s="173"/>
      <c r="R69" s="173"/>
      <c r="S69" s="173"/>
      <c r="T69" s="173"/>
      <c r="U69" s="173"/>
      <c r="V69" s="173"/>
      <c r="W69" s="212"/>
    </row>
    <row r="70" spans="2:55" s="37" customFormat="1" ht="12">
      <c r="B70" s="45"/>
      <c r="C70" s="68"/>
      <c r="D70" s="93" t="s">
        <v>231</v>
      </c>
      <c r="E70" s="115"/>
      <c r="F70" s="115"/>
      <c r="G70" s="141"/>
      <c r="H70" s="171"/>
      <c r="I70" s="171"/>
      <c r="J70" s="171"/>
      <c r="K70" s="171"/>
      <c r="L70" s="171"/>
      <c r="M70" s="171"/>
      <c r="N70" s="171"/>
      <c r="O70" s="171"/>
      <c r="P70" s="171"/>
      <c r="Q70" s="171"/>
      <c r="R70" s="171"/>
      <c r="S70" s="171"/>
      <c r="T70" s="171"/>
      <c r="U70" s="171"/>
      <c r="V70" s="171"/>
      <c r="W70" s="210"/>
    </row>
    <row r="71" spans="2:55" s="38" customFormat="1" ht="16.2">
      <c r="B71" s="46"/>
      <c r="C71" s="69"/>
      <c r="D71" s="96"/>
      <c r="E71" s="116" t="s">
        <v>96</v>
      </c>
      <c r="F71" s="133"/>
      <c r="G71" s="151"/>
      <c r="H71" s="173"/>
      <c r="I71" s="173"/>
      <c r="J71" s="173"/>
      <c r="K71" s="173"/>
      <c r="L71" s="173"/>
      <c r="M71" s="173"/>
      <c r="N71" s="173"/>
      <c r="O71" s="173"/>
      <c r="P71" s="173"/>
      <c r="Q71" s="173"/>
      <c r="R71" s="173"/>
      <c r="S71" s="173"/>
      <c r="T71" s="173"/>
      <c r="U71" s="173"/>
      <c r="V71" s="173"/>
      <c r="W71" s="212"/>
    </row>
    <row r="72" spans="2:55" s="38" customFormat="1" ht="16.2">
      <c r="B72" s="47" t="s">
        <v>380</v>
      </c>
      <c r="C72" s="70"/>
      <c r="D72" s="91"/>
      <c r="E72" s="91"/>
      <c r="F72" s="91"/>
      <c r="G72" s="135"/>
      <c r="H72" s="169"/>
      <c r="I72" s="169"/>
      <c r="J72" s="169"/>
      <c r="K72" s="169"/>
      <c r="L72" s="169"/>
      <c r="M72" s="169"/>
      <c r="N72" s="169"/>
      <c r="O72" s="169"/>
      <c r="P72" s="169"/>
      <c r="Q72" s="169"/>
      <c r="R72" s="169"/>
      <c r="S72" s="169"/>
      <c r="T72" s="169"/>
      <c r="U72" s="169"/>
      <c r="V72" s="169"/>
      <c r="W72" s="208"/>
    </row>
    <row r="73" spans="2:55" s="37" customFormat="1" ht="12">
      <c r="B73" s="45"/>
      <c r="C73" s="72"/>
      <c r="D73" s="97" t="s">
        <v>381</v>
      </c>
      <c r="E73" s="117"/>
      <c r="F73" s="117"/>
      <c r="G73" s="152"/>
      <c r="H73" s="175"/>
      <c r="I73" s="175"/>
      <c r="J73" s="175"/>
      <c r="K73" s="175"/>
      <c r="L73" s="175"/>
      <c r="M73" s="175"/>
      <c r="N73" s="175"/>
      <c r="O73" s="175"/>
      <c r="P73" s="175"/>
      <c r="Q73" s="175"/>
      <c r="R73" s="175"/>
      <c r="S73" s="175"/>
      <c r="T73" s="175"/>
      <c r="U73" s="175"/>
      <c r="V73" s="175"/>
      <c r="W73" s="214"/>
    </row>
    <row r="74" spans="2:55" s="37" customFormat="1" ht="12">
      <c r="B74" s="48"/>
      <c r="C74" s="71"/>
      <c r="D74" s="96" t="s">
        <v>33</v>
      </c>
      <c r="E74" s="118"/>
      <c r="F74" s="118"/>
      <c r="G74" s="153"/>
      <c r="H74" s="176"/>
      <c r="I74" s="176"/>
      <c r="J74" s="176"/>
      <c r="K74" s="176"/>
      <c r="L74" s="176"/>
      <c r="M74" s="176"/>
      <c r="N74" s="176"/>
      <c r="O74" s="176"/>
      <c r="P74" s="176"/>
      <c r="Q74" s="176"/>
      <c r="R74" s="176"/>
      <c r="S74" s="176"/>
      <c r="T74" s="176"/>
      <c r="U74" s="176"/>
      <c r="V74" s="176"/>
      <c r="W74" s="215"/>
    </row>
    <row r="75" spans="2:55" s="36" customFormat="1" ht="12">
      <c r="B75" s="49" t="s">
        <v>352</v>
      </c>
      <c r="C75" s="72"/>
      <c r="E75" s="119"/>
      <c r="F75" s="119"/>
      <c r="G75" s="154"/>
      <c r="H75" s="177"/>
      <c r="I75" s="177"/>
      <c r="J75" s="177"/>
      <c r="K75" s="177"/>
      <c r="L75" s="177"/>
      <c r="M75" s="177"/>
      <c r="N75" s="177"/>
      <c r="O75" s="177"/>
      <c r="P75" s="177"/>
      <c r="Q75" s="177"/>
      <c r="R75" s="177"/>
      <c r="S75" s="177"/>
      <c r="T75" s="177"/>
      <c r="U75" s="177"/>
      <c r="V75" s="177"/>
      <c r="W75" s="216"/>
    </row>
    <row r="76" spans="2:55" s="36" customFormat="1" ht="12">
      <c r="B76" s="50" t="s">
        <v>436</v>
      </c>
      <c r="C76" s="73"/>
      <c r="D76" s="98"/>
      <c r="E76" s="120"/>
      <c r="F76" s="120"/>
      <c r="G76" s="155"/>
      <c r="H76" s="172"/>
      <c r="I76" s="172"/>
      <c r="J76" s="172"/>
      <c r="K76" s="172"/>
      <c r="L76" s="172"/>
      <c r="M76" s="172"/>
      <c r="N76" s="172"/>
      <c r="O76" s="172"/>
      <c r="P76" s="172"/>
      <c r="Q76" s="172"/>
      <c r="R76" s="172"/>
      <c r="S76" s="172"/>
      <c r="T76" s="172"/>
      <c r="U76" s="172"/>
      <c r="V76" s="172"/>
      <c r="W76" s="211"/>
    </row>
    <row r="77" spans="2:55" s="36" customFormat="1" ht="12.75">
      <c r="B77" s="51" t="s">
        <v>422</v>
      </c>
      <c r="C77" s="74"/>
      <c r="D77" s="99"/>
      <c r="E77" s="121"/>
      <c r="F77" s="121"/>
      <c r="G77" s="156"/>
      <c r="H77" s="178"/>
      <c r="I77" s="178"/>
      <c r="J77" s="178"/>
      <c r="K77" s="178"/>
      <c r="L77" s="178"/>
      <c r="M77" s="178"/>
      <c r="N77" s="178"/>
      <c r="O77" s="178"/>
      <c r="P77" s="178"/>
      <c r="Q77" s="178"/>
      <c r="R77" s="178"/>
      <c r="S77" s="178"/>
      <c r="T77" s="178"/>
      <c r="U77" s="178"/>
      <c r="V77" s="178"/>
      <c r="W77" s="217"/>
      <c r="X77" s="231"/>
    </row>
    <row r="79" spans="2:55" s="35" customFormat="1" ht="15.15">
      <c r="B79" s="42" t="s">
        <v>80</v>
      </c>
      <c r="C79" s="64"/>
      <c r="D79" s="90"/>
      <c r="E79" s="103"/>
      <c r="F79" s="103"/>
      <c r="G79" s="103"/>
      <c r="H79" s="90"/>
      <c r="I79" s="90"/>
      <c r="J79" s="90"/>
      <c r="K79" s="90"/>
      <c r="L79" s="90"/>
      <c r="M79" s="90"/>
      <c r="N79" s="90"/>
      <c r="O79" s="90"/>
      <c r="P79" s="90"/>
      <c r="Q79" s="90"/>
      <c r="R79" s="90"/>
      <c r="S79" s="90"/>
      <c r="T79" s="90"/>
      <c r="U79" s="90"/>
      <c r="V79" s="90"/>
      <c r="W79" s="206"/>
      <c r="X79" s="229"/>
      <c r="Y79" s="229"/>
      <c r="Z79" s="229"/>
      <c r="AA79" s="229"/>
      <c r="AB79" s="229"/>
      <c r="AC79" s="229"/>
      <c r="AD79" s="229"/>
      <c r="AE79" s="229"/>
      <c r="AF79" s="229"/>
      <c r="AG79" s="229"/>
      <c r="AH79" s="229"/>
      <c r="AI79" s="229"/>
      <c r="AJ79" s="229"/>
      <c r="AK79" s="229"/>
      <c r="AL79" s="229"/>
      <c r="AM79" s="229"/>
      <c r="AN79" s="229"/>
      <c r="AO79" s="229"/>
      <c r="AP79" s="229"/>
      <c r="AQ79" s="229"/>
      <c r="AR79" s="229"/>
      <c r="AS79" s="229"/>
      <c r="AT79" s="229"/>
      <c r="AU79" s="232"/>
      <c r="AV79" s="232"/>
      <c r="AW79" s="232"/>
      <c r="AX79" s="232"/>
      <c r="AY79" s="232"/>
      <c r="AZ79" s="232"/>
      <c r="BA79" s="232"/>
      <c r="BB79" s="232"/>
      <c r="BC79" s="233"/>
    </row>
    <row r="80" spans="2:55" s="31" customFormat="1" ht="13.2">
      <c r="B80" s="43" t="s">
        <v>350</v>
      </c>
      <c r="C80" s="65"/>
      <c r="D80" s="65"/>
      <c r="E80" s="65"/>
      <c r="F80" s="65"/>
      <c r="G80" s="134"/>
      <c r="H80" s="179">
        <f t="shared" ref="H80:V80" si="0">+H7</f>
        <v>11</v>
      </c>
      <c r="I80" s="193">
        <f t="shared" si="0"/>
        <v>12</v>
      </c>
      <c r="J80" s="193">
        <f t="shared" si="0"/>
        <v>13</v>
      </c>
      <c r="K80" s="193">
        <f t="shared" si="0"/>
        <v>14</v>
      </c>
      <c r="L80" s="193">
        <f t="shared" si="0"/>
        <v>15</v>
      </c>
      <c r="M80" s="193">
        <f t="shared" si="0"/>
        <v>16</v>
      </c>
      <c r="N80" s="193">
        <f t="shared" si="0"/>
        <v>17</v>
      </c>
      <c r="O80" s="193">
        <f t="shared" si="0"/>
        <v>18</v>
      </c>
      <c r="P80" s="193">
        <f t="shared" si="0"/>
        <v>19</v>
      </c>
      <c r="Q80" s="193">
        <f t="shared" si="0"/>
        <v>20</v>
      </c>
      <c r="R80" s="193">
        <f t="shared" si="0"/>
        <v>21</v>
      </c>
      <c r="S80" s="193">
        <f t="shared" si="0"/>
        <v>22</v>
      </c>
      <c r="T80" s="193">
        <f t="shared" si="0"/>
        <v>23</v>
      </c>
      <c r="U80" s="193">
        <f t="shared" si="0"/>
        <v>24</v>
      </c>
      <c r="V80" s="193">
        <f t="shared" si="0"/>
        <v>25</v>
      </c>
      <c r="W80" s="218" t="s">
        <v>116</v>
      </c>
    </row>
    <row r="81" spans="2:23" s="39" customFormat="1" ht="12">
      <c r="B81" s="52" t="s">
        <v>65</v>
      </c>
      <c r="G81" s="157"/>
      <c r="H81" s="180"/>
      <c r="I81" s="194"/>
      <c r="J81" s="194"/>
      <c r="K81" s="194"/>
      <c r="L81" s="194"/>
      <c r="M81" s="194"/>
      <c r="N81" s="194"/>
      <c r="O81" s="194"/>
      <c r="P81" s="194"/>
      <c r="Q81" s="194"/>
      <c r="R81" s="194"/>
      <c r="S81" s="194"/>
      <c r="T81" s="194"/>
      <c r="U81" s="194"/>
      <c r="V81" s="194"/>
      <c r="W81" s="219"/>
    </row>
    <row r="82" spans="2:23" s="39" customFormat="1" ht="12">
      <c r="B82" s="53"/>
      <c r="C82" s="75" t="s">
        <v>455</v>
      </c>
      <c r="D82" s="85"/>
      <c r="E82" s="85"/>
      <c r="F82" s="85"/>
      <c r="G82" s="158"/>
      <c r="H82" s="181"/>
      <c r="I82" s="172"/>
      <c r="J82" s="172"/>
      <c r="K82" s="172"/>
      <c r="L82" s="172"/>
      <c r="M82" s="172"/>
      <c r="N82" s="172"/>
      <c r="O82" s="172"/>
      <c r="P82" s="172"/>
      <c r="Q82" s="172"/>
      <c r="R82" s="172"/>
      <c r="S82" s="172"/>
      <c r="T82" s="172"/>
      <c r="U82" s="172"/>
      <c r="V82" s="172"/>
      <c r="W82" s="211"/>
    </row>
    <row r="83" spans="2:23" s="39" customFormat="1" ht="12">
      <c r="B83" s="53"/>
      <c r="C83" s="75" t="s">
        <v>432</v>
      </c>
      <c r="D83" s="85"/>
      <c r="E83" s="85"/>
      <c r="F83" s="85"/>
      <c r="G83" s="158"/>
      <c r="H83" s="181"/>
      <c r="I83" s="172"/>
      <c r="J83" s="172"/>
      <c r="K83" s="172"/>
      <c r="L83" s="172"/>
      <c r="M83" s="172"/>
      <c r="N83" s="172"/>
      <c r="O83" s="172"/>
      <c r="P83" s="172"/>
      <c r="Q83" s="172"/>
      <c r="R83" s="172"/>
      <c r="S83" s="172"/>
      <c r="T83" s="172"/>
      <c r="U83" s="172"/>
      <c r="V83" s="172"/>
      <c r="W83" s="211"/>
    </row>
    <row r="84" spans="2:23" s="39" customFormat="1" ht="12">
      <c r="B84" s="53"/>
      <c r="C84" s="75" t="s">
        <v>32</v>
      </c>
      <c r="D84" s="85"/>
      <c r="E84" s="85"/>
      <c r="F84" s="85"/>
      <c r="G84" s="158"/>
      <c r="H84" s="181"/>
      <c r="I84" s="172"/>
      <c r="J84" s="172"/>
      <c r="K84" s="172"/>
      <c r="L84" s="172"/>
      <c r="M84" s="172"/>
      <c r="N84" s="172"/>
      <c r="O84" s="172"/>
      <c r="P84" s="172"/>
      <c r="Q84" s="172"/>
      <c r="R84" s="172"/>
      <c r="S84" s="172"/>
      <c r="T84" s="172"/>
      <c r="U84" s="172"/>
      <c r="V84" s="172"/>
      <c r="W84" s="211"/>
    </row>
    <row r="85" spans="2:23" s="39" customFormat="1" ht="12">
      <c r="B85" s="53"/>
      <c r="C85" s="75" t="s">
        <v>421</v>
      </c>
      <c r="D85" s="85"/>
      <c r="E85" s="85"/>
      <c r="F85" s="85"/>
      <c r="G85" s="158"/>
      <c r="H85" s="181"/>
      <c r="I85" s="172"/>
      <c r="J85" s="172"/>
      <c r="K85" s="172"/>
      <c r="L85" s="172"/>
      <c r="M85" s="172"/>
      <c r="N85" s="172"/>
      <c r="O85" s="172"/>
      <c r="P85" s="172"/>
      <c r="Q85" s="172"/>
      <c r="R85" s="172"/>
      <c r="S85" s="172"/>
      <c r="T85" s="172"/>
      <c r="U85" s="172"/>
      <c r="V85" s="172"/>
      <c r="W85" s="211"/>
    </row>
    <row r="86" spans="2:23" s="39" customFormat="1" ht="12">
      <c r="B86" s="53"/>
      <c r="C86" s="75" t="s">
        <v>53</v>
      </c>
      <c r="D86" s="85"/>
      <c r="E86" s="85"/>
      <c r="F86" s="85"/>
      <c r="G86" s="158"/>
      <c r="H86" s="181"/>
      <c r="I86" s="172"/>
      <c r="J86" s="172"/>
      <c r="K86" s="172"/>
      <c r="L86" s="172"/>
      <c r="M86" s="172"/>
      <c r="N86" s="172"/>
      <c r="O86" s="172"/>
      <c r="P86" s="172"/>
      <c r="Q86" s="172"/>
      <c r="R86" s="172"/>
      <c r="S86" s="172"/>
      <c r="T86" s="172"/>
      <c r="U86" s="172"/>
      <c r="V86" s="172"/>
      <c r="W86" s="211"/>
    </row>
    <row r="87" spans="2:23" s="39" customFormat="1" ht="12">
      <c r="B87" s="53"/>
      <c r="C87" s="76" t="s">
        <v>304</v>
      </c>
      <c r="G87" s="157"/>
      <c r="H87" s="181"/>
      <c r="I87" s="172"/>
      <c r="J87" s="172"/>
      <c r="K87" s="172"/>
      <c r="L87" s="172"/>
      <c r="M87" s="172"/>
      <c r="N87" s="172"/>
      <c r="O87" s="172"/>
      <c r="P87" s="172"/>
      <c r="Q87" s="172"/>
      <c r="R87" s="172"/>
      <c r="S87" s="172"/>
      <c r="T87" s="172"/>
      <c r="U87" s="172"/>
      <c r="V87" s="172"/>
      <c r="W87" s="211"/>
    </row>
    <row r="88" spans="2:23" s="39" customFormat="1" ht="12">
      <c r="B88" s="53"/>
      <c r="C88" s="77"/>
      <c r="D88" s="75"/>
      <c r="E88" s="85"/>
      <c r="F88" s="85"/>
      <c r="G88" s="158"/>
      <c r="H88" s="181"/>
      <c r="I88" s="172"/>
      <c r="J88" s="172"/>
      <c r="K88" s="172"/>
      <c r="L88" s="172"/>
      <c r="M88" s="172"/>
      <c r="N88" s="172"/>
      <c r="O88" s="172"/>
      <c r="P88" s="172"/>
      <c r="Q88" s="172"/>
      <c r="R88" s="172"/>
      <c r="S88" s="172"/>
      <c r="T88" s="172"/>
      <c r="U88" s="172"/>
      <c r="V88" s="172"/>
      <c r="W88" s="211"/>
    </row>
    <row r="89" spans="2:23" s="39" customFormat="1" ht="12">
      <c r="B89" s="53"/>
      <c r="C89" s="78"/>
      <c r="D89" s="100"/>
      <c r="E89" s="122"/>
      <c r="F89" s="122"/>
      <c r="G89" s="159"/>
      <c r="H89" s="182"/>
      <c r="I89" s="174"/>
      <c r="J89" s="174"/>
      <c r="K89" s="174"/>
      <c r="L89" s="174"/>
      <c r="M89" s="174"/>
      <c r="N89" s="174"/>
      <c r="O89" s="174"/>
      <c r="P89" s="174"/>
      <c r="Q89" s="174"/>
      <c r="R89" s="174"/>
      <c r="S89" s="174"/>
      <c r="T89" s="174"/>
      <c r="U89" s="174"/>
      <c r="V89" s="174"/>
      <c r="W89" s="213"/>
    </row>
    <row r="90" spans="2:23" s="39" customFormat="1" ht="12">
      <c r="B90" s="54" t="s">
        <v>68</v>
      </c>
      <c r="C90" s="79"/>
      <c r="D90" s="84"/>
      <c r="E90" s="84"/>
      <c r="F90" s="84"/>
      <c r="G90" s="160"/>
      <c r="H90" s="183"/>
      <c r="I90" s="195"/>
      <c r="J90" s="195"/>
      <c r="K90" s="195"/>
      <c r="L90" s="195"/>
      <c r="M90" s="195"/>
      <c r="N90" s="195"/>
      <c r="O90" s="195"/>
      <c r="P90" s="195"/>
      <c r="Q90" s="195"/>
      <c r="R90" s="195"/>
      <c r="S90" s="195"/>
      <c r="T90" s="195"/>
      <c r="U90" s="195"/>
      <c r="V90" s="195"/>
      <c r="W90" s="220"/>
    </row>
    <row r="91" spans="2:23" s="39" customFormat="1" ht="12">
      <c r="B91" s="52"/>
      <c r="C91" s="76" t="s">
        <v>330</v>
      </c>
      <c r="D91" s="101"/>
      <c r="E91" s="101"/>
      <c r="F91" s="101"/>
      <c r="G91" s="161"/>
      <c r="H91" s="181"/>
      <c r="I91" s="172"/>
      <c r="J91" s="172"/>
      <c r="K91" s="172"/>
      <c r="L91" s="172"/>
      <c r="M91" s="172"/>
      <c r="N91" s="172"/>
      <c r="O91" s="172"/>
      <c r="P91" s="172"/>
      <c r="Q91" s="172"/>
      <c r="R91" s="172"/>
      <c r="S91" s="172"/>
      <c r="T91" s="172"/>
      <c r="U91" s="172"/>
      <c r="V91" s="172"/>
      <c r="W91" s="211"/>
    </row>
    <row r="92" spans="2:23" s="39" customFormat="1" ht="12">
      <c r="B92" s="53"/>
      <c r="C92" s="77"/>
      <c r="D92" s="75"/>
      <c r="E92" s="85"/>
      <c r="F92" s="85"/>
      <c r="G92" s="158"/>
      <c r="H92" s="181"/>
      <c r="I92" s="172"/>
      <c r="J92" s="172"/>
      <c r="K92" s="172"/>
      <c r="L92" s="172"/>
      <c r="M92" s="172"/>
      <c r="N92" s="172"/>
      <c r="O92" s="172"/>
      <c r="P92" s="172"/>
      <c r="Q92" s="172"/>
      <c r="R92" s="172"/>
      <c r="S92" s="172"/>
      <c r="T92" s="172"/>
      <c r="U92" s="172"/>
      <c r="V92" s="172"/>
      <c r="W92" s="211"/>
    </row>
    <row r="93" spans="2:23" s="39" customFormat="1" ht="12">
      <c r="B93" s="53"/>
      <c r="C93" s="77"/>
      <c r="D93" s="76"/>
      <c r="E93" s="101"/>
      <c r="F93" s="101"/>
      <c r="G93" s="161"/>
      <c r="H93" s="181"/>
      <c r="I93" s="172"/>
      <c r="J93" s="172"/>
      <c r="K93" s="172"/>
      <c r="L93" s="172"/>
      <c r="M93" s="172"/>
      <c r="N93" s="172"/>
      <c r="O93" s="172"/>
      <c r="P93" s="172"/>
      <c r="Q93" s="172"/>
      <c r="R93" s="172"/>
      <c r="S93" s="172"/>
      <c r="T93" s="172"/>
      <c r="U93" s="172"/>
      <c r="V93" s="172"/>
      <c r="W93" s="211"/>
    </row>
    <row r="94" spans="2:23" s="39" customFormat="1" ht="12">
      <c r="B94" s="53"/>
      <c r="C94" s="75" t="s">
        <v>420</v>
      </c>
      <c r="D94" s="85"/>
      <c r="E94" s="85"/>
      <c r="F94" s="85"/>
      <c r="G94" s="158"/>
      <c r="H94" s="181"/>
      <c r="I94" s="172"/>
      <c r="J94" s="172"/>
      <c r="K94" s="172"/>
      <c r="L94" s="172"/>
      <c r="M94" s="172"/>
      <c r="N94" s="172"/>
      <c r="O94" s="172"/>
      <c r="P94" s="172"/>
      <c r="Q94" s="172"/>
      <c r="R94" s="172"/>
      <c r="S94" s="172"/>
      <c r="T94" s="172"/>
      <c r="U94" s="172"/>
      <c r="V94" s="172"/>
      <c r="W94" s="211"/>
    </row>
    <row r="95" spans="2:23" s="39" customFormat="1" ht="12">
      <c r="B95" s="53"/>
      <c r="C95" s="75" t="s">
        <v>434</v>
      </c>
      <c r="D95" s="85"/>
      <c r="E95" s="85"/>
      <c r="F95" s="85"/>
      <c r="G95" s="158"/>
      <c r="H95" s="181"/>
      <c r="I95" s="172"/>
      <c r="J95" s="172"/>
      <c r="K95" s="172"/>
      <c r="L95" s="172"/>
      <c r="M95" s="172"/>
      <c r="N95" s="172"/>
      <c r="O95" s="172"/>
      <c r="P95" s="172"/>
      <c r="Q95" s="172"/>
      <c r="R95" s="172"/>
      <c r="S95" s="172"/>
      <c r="T95" s="172"/>
      <c r="U95" s="172"/>
      <c r="V95" s="172"/>
      <c r="W95" s="211"/>
    </row>
    <row r="96" spans="2:23" s="39" customFormat="1" ht="12">
      <c r="B96" s="53"/>
      <c r="C96" s="75" t="s">
        <v>40</v>
      </c>
      <c r="D96" s="85"/>
      <c r="E96" s="85"/>
      <c r="F96" s="85"/>
      <c r="G96" s="158"/>
      <c r="H96" s="181"/>
      <c r="I96" s="172"/>
      <c r="J96" s="172"/>
      <c r="K96" s="172"/>
      <c r="L96" s="172"/>
      <c r="M96" s="172"/>
      <c r="N96" s="172"/>
      <c r="O96" s="172"/>
      <c r="P96" s="172"/>
      <c r="Q96" s="172"/>
      <c r="R96" s="172"/>
      <c r="S96" s="172"/>
      <c r="T96" s="172"/>
      <c r="U96" s="172"/>
      <c r="V96" s="172"/>
      <c r="W96" s="211"/>
    </row>
    <row r="97" spans="2:55" s="39" customFormat="1" ht="12">
      <c r="B97" s="53"/>
      <c r="C97" s="76" t="s">
        <v>304</v>
      </c>
      <c r="G97" s="157"/>
      <c r="H97" s="181"/>
      <c r="I97" s="172"/>
      <c r="J97" s="172"/>
      <c r="K97" s="172"/>
      <c r="L97" s="172"/>
      <c r="M97" s="172"/>
      <c r="N97" s="172"/>
      <c r="O97" s="172"/>
      <c r="P97" s="172"/>
      <c r="Q97" s="172"/>
      <c r="R97" s="172"/>
      <c r="S97" s="172"/>
      <c r="T97" s="172"/>
      <c r="U97" s="172"/>
      <c r="V97" s="172"/>
      <c r="W97" s="211"/>
    </row>
    <row r="98" spans="2:55" s="39" customFormat="1" ht="12">
      <c r="B98" s="53"/>
      <c r="C98" s="77"/>
      <c r="D98" s="75"/>
      <c r="E98" s="85"/>
      <c r="F98" s="85"/>
      <c r="G98" s="158"/>
      <c r="H98" s="181"/>
      <c r="I98" s="172"/>
      <c r="J98" s="172"/>
      <c r="K98" s="172"/>
      <c r="L98" s="172"/>
      <c r="M98" s="172"/>
      <c r="N98" s="172"/>
      <c r="O98" s="172"/>
      <c r="P98" s="172"/>
      <c r="Q98" s="172"/>
      <c r="R98" s="172"/>
      <c r="S98" s="172"/>
      <c r="T98" s="172"/>
      <c r="U98" s="172"/>
      <c r="V98" s="172"/>
      <c r="W98" s="211"/>
    </row>
    <row r="99" spans="2:55" s="39" customFormat="1" ht="12.75">
      <c r="B99" s="55"/>
      <c r="C99" s="80"/>
      <c r="D99" s="102"/>
      <c r="E99" s="123"/>
      <c r="F99" s="123"/>
      <c r="G99" s="162"/>
      <c r="H99" s="184"/>
      <c r="I99" s="196"/>
      <c r="J99" s="196"/>
      <c r="K99" s="196"/>
      <c r="L99" s="196"/>
      <c r="M99" s="196"/>
      <c r="N99" s="196"/>
      <c r="O99" s="196"/>
      <c r="P99" s="196"/>
      <c r="Q99" s="196"/>
      <c r="R99" s="196"/>
      <c r="S99" s="196"/>
      <c r="T99" s="196"/>
      <c r="U99" s="196"/>
      <c r="V99" s="196"/>
      <c r="W99" s="221"/>
    </row>
    <row r="100" spans="2:55" s="39" customFormat="1" ht="12.75">
      <c r="B100" s="56" t="s">
        <v>174</v>
      </c>
      <c r="C100" s="81"/>
      <c r="D100" s="81"/>
      <c r="E100" s="81"/>
      <c r="F100" s="81"/>
      <c r="G100" s="163"/>
      <c r="H100" s="185"/>
      <c r="I100" s="197"/>
      <c r="J100" s="197"/>
      <c r="K100" s="197"/>
      <c r="L100" s="197"/>
      <c r="M100" s="197"/>
      <c r="N100" s="197"/>
      <c r="O100" s="197"/>
      <c r="P100" s="197"/>
      <c r="Q100" s="197"/>
      <c r="R100" s="197"/>
      <c r="S100" s="197"/>
      <c r="T100" s="197"/>
      <c r="U100" s="197"/>
      <c r="V100" s="197"/>
      <c r="W100" s="222"/>
    </row>
    <row r="101" spans="2:55" s="39" customFormat="1" ht="13.5">
      <c r="B101" s="57" t="s">
        <v>181</v>
      </c>
      <c r="C101" s="82"/>
      <c r="D101" s="82"/>
      <c r="E101" s="82"/>
      <c r="F101" s="82"/>
      <c r="G101" s="164"/>
      <c r="H101" s="186"/>
      <c r="I101" s="198"/>
      <c r="J101" s="198"/>
      <c r="K101" s="198"/>
      <c r="L101" s="198"/>
      <c r="M101" s="198"/>
      <c r="N101" s="198"/>
      <c r="O101" s="198"/>
      <c r="P101" s="198"/>
      <c r="Q101" s="198"/>
      <c r="R101" s="198"/>
      <c r="S101" s="198"/>
      <c r="T101" s="198"/>
      <c r="U101" s="198"/>
      <c r="V101" s="198"/>
      <c r="W101" s="223"/>
    </row>
    <row r="102" spans="2:55" s="39" customFormat="1" ht="12.75">
      <c r="B102" s="58" t="s">
        <v>223</v>
      </c>
      <c r="C102" s="83"/>
      <c r="D102" s="83"/>
      <c r="E102" s="83"/>
      <c r="F102" s="83"/>
      <c r="G102" s="165"/>
      <c r="H102" s="187"/>
      <c r="I102" s="199"/>
      <c r="J102" s="199"/>
      <c r="K102" s="199"/>
      <c r="L102" s="199"/>
      <c r="M102" s="199"/>
      <c r="N102" s="199"/>
      <c r="O102" s="199"/>
      <c r="P102" s="199"/>
      <c r="Q102" s="199"/>
      <c r="R102" s="199"/>
      <c r="S102" s="199"/>
      <c r="T102" s="199"/>
      <c r="U102" s="199"/>
      <c r="V102" s="199"/>
      <c r="W102" s="224"/>
    </row>
    <row r="103" spans="2:55" s="39" customFormat="1" ht="13.5">
      <c r="B103" s="56" t="s">
        <v>440</v>
      </c>
      <c r="C103" s="81"/>
      <c r="D103" s="81"/>
      <c r="E103" s="81"/>
      <c r="F103" s="81"/>
      <c r="G103" s="163"/>
      <c r="H103" s="185"/>
      <c r="I103" s="197"/>
      <c r="J103" s="197"/>
      <c r="K103" s="197"/>
      <c r="L103" s="197"/>
      <c r="M103" s="197"/>
      <c r="N103" s="197"/>
      <c r="O103" s="197"/>
      <c r="P103" s="197"/>
      <c r="Q103" s="197"/>
      <c r="R103" s="197"/>
      <c r="S103" s="197"/>
      <c r="T103" s="197"/>
      <c r="U103" s="197"/>
      <c r="V103" s="197"/>
      <c r="W103" s="222"/>
    </row>
    <row r="104" spans="2:55" s="39" customFormat="1" ht="13.5">
      <c r="B104" s="58" t="s">
        <v>71</v>
      </c>
      <c r="C104" s="83"/>
      <c r="D104" s="83"/>
      <c r="E104" s="83"/>
      <c r="F104" s="83"/>
      <c r="G104" s="165"/>
      <c r="H104" s="187"/>
      <c r="I104" s="199"/>
      <c r="J104" s="199"/>
      <c r="K104" s="199"/>
      <c r="L104" s="199"/>
      <c r="M104" s="199"/>
      <c r="N104" s="199"/>
      <c r="O104" s="199"/>
      <c r="P104" s="199"/>
      <c r="Q104" s="199"/>
      <c r="R104" s="199"/>
      <c r="S104" s="199"/>
      <c r="T104" s="199"/>
      <c r="U104" s="199"/>
      <c r="V104" s="199"/>
      <c r="W104" s="224"/>
    </row>
    <row r="105" spans="2:55" s="39" customFormat="1" ht="12.75">
      <c r="H105" s="188"/>
      <c r="I105" s="188"/>
      <c r="J105" s="188"/>
      <c r="K105" s="188"/>
      <c r="L105" s="188"/>
      <c r="M105" s="188"/>
      <c r="N105" s="188"/>
      <c r="O105" s="188"/>
      <c r="P105" s="188"/>
      <c r="Q105" s="188"/>
      <c r="R105" s="204"/>
      <c r="S105" s="188"/>
      <c r="T105" s="188"/>
      <c r="U105" s="188"/>
      <c r="V105" s="188"/>
      <c r="W105" s="188"/>
    </row>
    <row r="106" spans="2:55" s="35" customFormat="1" ht="15.15">
      <c r="B106" s="42" t="s">
        <v>312</v>
      </c>
      <c r="C106" s="64"/>
      <c r="D106" s="90"/>
      <c r="E106" s="103"/>
      <c r="F106" s="103"/>
      <c r="G106" s="103"/>
      <c r="H106" s="90"/>
      <c r="I106" s="90"/>
      <c r="J106" s="90"/>
      <c r="K106" s="90"/>
      <c r="L106" s="90"/>
      <c r="M106" s="90"/>
      <c r="N106" s="90"/>
      <c r="O106" s="90"/>
      <c r="P106" s="90"/>
      <c r="Q106" s="90"/>
      <c r="R106" s="90"/>
      <c r="S106" s="90"/>
      <c r="T106" s="90"/>
      <c r="U106" s="90"/>
      <c r="V106" s="90"/>
      <c r="W106" s="206"/>
      <c r="X106" s="229"/>
      <c r="Y106" s="229"/>
      <c r="Z106" s="229"/>
      <c r="AA106" s="229"/>
      <c r="AB106" s="229"/>
      <c r="AC106" s="229"/>
      <c r="AD106" s="229"/>
      <c r="AE106" s="229"/>
      <c r="AF106" s="229"/>
      <c r="AG106" s="229"/>
      <c r="AH106" s="229"/>
      <c r="AI106" s="229"/>
      <c r="AJ106" s="229"/>
      <c r="AK106" s="229"/>
      <c r="AL106" s="229"/>
      <c r="AM106" s="229"/>
      <c r="AN106" s="229"/>
      <c r="AO106" s="229"/>
      <c r="AP106" s="229"/>
      <c r="AQ106" s="229"/>
      <c r="AR106" s="229"/>
      <c r="AS106" s="229"/>
      <c r="AT106" s="229"/>
      <c r="AU106" s="232"/>
      <c r="AV106" s="232"/>
      <c r="AW106" s="232"/>
      <c r="AX106" s="232"/>
      <c r="AY106" s="232"/>
      <c r="AZ106" s="232"/>
      <c r="BA106" s="232"/>
      <c r="BB106" s="232"/>
      <c r="BC106" s="233"/>
    </row>
    <row r="107" spans="2:55" s="31" customFormat="1" ht="13.2">
      <c r="B107" s="43" t="s">
        <v>350</v>
      </c>
      <c r="C107" s="65"/>
      <c r="D107" s="65"/>
      <c r="E107" s="65"/>
      <c r="F107" s="65"/>
      <c r="G107" s="134"/>
      <c r="H107" s="179">
        <f t="shared" ref="H107:V107" si="1">+H80</f>
        <v>11</v>
      </c>
      <c r="I107" s="193">
        <f t="shared" si="1"/>
        <v>12</v>
      </c>
      <c r="J107" s="193">
        <f t="shared" si="1"/>
        <v>13</v>
      </c>
      <c r="K107" s="193">
        <f t="shared" si="1"/>
        <v>14</v>
      </c>
      <c r="L107" s="193">
        <f t="shared" si="1"/>
        <v>15</v>
      </c>
      <c r="M107" s="193">
        <f t="shared" si="1"/>
        <v>16</v>
      </c>
      <c r="N107" s="193">
        <f t="shared" si="1"/>
        <v>17</v>
      </c>
      <c r="O107" s="193">
        <f t="shared" si="1"/>
        <v>18</v>
      </c>
      <c r="P107" s="193">
        <f t="shared" si="1"/>
        <v>19</v>
      </c>
      <c r="Q107" s="193">
        <f t="shared" si="1"/>
        <v>20</v>
      </c>
      <c r="R107" s="193">
        <f t="shared" si="1"/>
        <v>21</v>
      </c>
      <c r="S107" s="193">
        <f t="shared" si="1"/>
        <v>22</v>
      </c>
      <c r="T107" s="193">
        <f t="shared" si="1"/>
        <v>23</v>
      </c>
      <c r="U107" s="193">
        <f t="shared" si="1"/>
        <v>24</v>
      </c>
      <c r="V107" s="193">
        <f t="shared" si="1"/>
        <v>25</v>
      </c>
      <c r="W107" s="207" t="s">
        <v>116</v>
      </c>
    </row>
    <row r="108" spans="2:55" s="39" customFormat="1" ht="12">
      <c r="B108" s="59" t="s">
        <v>343</v>
      </c>
      <c r="C108" s="84"/>
      <c r="D108" s="84"/>
      <c r="E108" s="84"/>
      <c r="F108" s="84"/>
      <c r="G108" s="160"/>
      <c r="H108" s="189"/>
      <c r="I108" s="200"/>
      <c r="J108" s="200"/>
      <c r="K108" s="200"/>
      <c r="L108" s="200"/>
      <c r="M108" s="200"/>
      <c r="N108" s="200"/>
      <c r="O108" s="200"/>
      <c r="P108" s="200"/>
      <c r="Q108" s="200"/>
      <c r="R108" s="200"/>
      <c r="S108" s="200"/>
      <c r="T108" s="200"/>
      <c r="U108" s="200"/>
      <c r="V108" s="200"/>
      <c r="W108" s="225"/>
    </row>
    <row r="109" spans="2:55" s="39" customFormat="1" ht="12">
      <c r="B109" s="60" t="s">
        <v>35</v>
      </c>
      <c r="C109" s="85"/>
      <c r="D109" s="85"/>
      <c r="E109" s="85"/>
      <c r="F109" s="85"/>
      <c r="G109" s="158"/>
      <c r="H109" s="190"/>
      <c r="I109" s="201"/>
      <c r="J109" s="201"/>
      <c r="K109" s="201"/>
      <c r="L109" s="201"/>
      <c r="M109" s="201"/>
      <c r="N109" s="201"/>
      <c r="O109" s="201"/>
      <c r="P109" s="201"/>
      <c r="Q109" s="201"/>
      <c r="R109" s="201"/>
      <c r="S109" s="201"/>
      <c r="T109" s="201"/>
      <c r="U109" s="201"/>
      <c r="V109" s="201"/>
      <c r="W109" s="226"/>
    </row>
    <row r="110" spans="2:55" s="39" customFormat="1" ht="12">
      <c r="B110" s="60" t="s">
        <v>17</v>
      </c>
      <c r="C110" s="85"/>
      <c r="D110" s="85"/>
      <c r="E110" s="85"/>
      <c r="F110" s="85"/>
      <c r="G110" s="158"/>
      <c r="H110" s="190"/>
      <c r="I110" s="201"/>
      <c r="J110" s="201"/>
      <c r="K110" s="201"/>
      <c r="L110" s="201"/>
      <c r="M110" s="201"/>
      <c r="N110" s="201"/>
      <c r="O110" s="201"/>
      <c r="P110" s="201"/>
      <c r="Q110" s="201"/>
      <c r="R110" s="201"/>
      <c r="S110" s="201"/>
      <c r="T110" s="201"/>
      <c r="U110" s="201"/>
      <c r="V110" s="201"/>
      <c r="W110" s="226"/>
    </row>
    <row r="111" spans="2:55" s="39" customFormat="1" ht="12.75">
      <c r="B111" s="55" t="s">
        <v>347</v>
      </c>
      <c r="C111" s="86"/>
      <c r="D111" s="86"/>
      <c r="E111" s="86"/>
      <c r="F111" s="86"/>
      <c r="G111" s="166"/>
      <c r="H111" s="191"/>
      <c r="I111" s="202"/>
      <c r="J111" s="202"/>
      <c r="K111" s="202"/>
      <c r="L111" s="202"/>
      <c r="M111" s="202"/>
      <c r="N111" s="202"/>
      <c r="O111" s="202"/>
      <c r="P111" s="202"/>
      <c r="Q111" s="202"/>
      <c r="R111" s="202"/>
      <c r="S111" s="202"/>
      <c r="T111" s="202"/>
      <c r="U111" s="202"/>
      <c r="V111" s="202"/>
      <c r="W111" s="227"/>
    </row>
    <row r="112" spans="2:55" s="39" customFormat="1" ht="12">
      <c r="H112" s="188"/>
      <c r="I112" s="188"/>
      <c r="J112" s="188"/>
      <c r="K112" s="188"/>
      <c r="L112" s="188"/>
      <c r="M112" s="188"/>
      <c r="N112" s="188"/>
      <c r="O112" s="188"/>
      <c r="P112" s="188"/>
      <c r="Q112" s="188"/>
      <c r="R112" s="188"/>
      <c r="S112" s="188"/>
      <c r="T112" s="188"/>
      <c r="U112" s="188"/>
      <c r="V112" s="188"/>
      <c r="W112" s="188"/>
    </row>
    <row r="113" spans="2:55" s="35" customFormat="1" ht="15.15">
      <c r="B113" s="42" t="s">
        <v>213</v>
      </c>
      <c r="C113" s="64"/>
      <c r="D113" s="90"/>
      <c r="E113" s="103"/>
      <c r="F113" s="103"/>
      <c r="G113" s="103"/>
      <c r="H113" s="90"/>
      <c r="I113" s="90"/>
      <c r="J113" s="90"/>
      <c r="K113" s="90"/>
      <c r="L113" s="90"/>
      <c r="M113" s="90"/>
      <c r="N113" s="90"/>
      <c r="O113" s="90"/>
      <c r="P113" s="90"/>
      <c r="Q113" s="90"/>
      <c r="R113" s="90"/>
      <c r="S113" s="90"/>
      <c r="T113" s="90"/>
      <c r="U113" s="90"/>
      <c r="V113" s="90"/>
      <c r="W113" s="206"/>
      <c r="X113" s="229"/>
      <c r="Y113" s="229"/>
      <c r="Z113" s="229"/>
      <c r="AA113" s="229"/>
      <c r="AB113" s="229"/>
      <c r="AC113" s="229"/>
      <c r="AD113" s="229"/>
      <c r="AE113" s="229"/>
      <c r="AF113" s="229"/>
      <c r="AG113" s="229"/>
      <c r="AH113" s="229"/>
      <c r="AI113" s="229"/>
      <c r="AJ113" s="229"/>
      <c r="AK113" s="229"/>
      <c r="AL113" s="229"/>
      <c r="AM113" s="229"/>
      <c r="AN113" s="229"/>
      <c r="AO113" s="229"/>
      <c r="AP113" s="229"/>
      <c r="AQ113" s="229"/>
      <c r="AR113" s="229"/>
      <c r="AS113" s="229"/>
      <c r="AT113" s="229"/>
      <c r="AU113" s="232"/>
      <c r="AV113" s="232"/>
      <c r="AW113" s="232"/>
      <c r="AX113" s="232"/>
      <c r="AY113" s="232"/>
      <c r="AZ113" s="232"/>
      <c r="BA113" s="232"/>
      <c r="BB113" s="232"/>
      <c r="BC113" s="233"/>
    </row>
    <row r="114" spans="2:55" s="31" customFormat="1" ht="13.2">
      <c r="B114" s="43" t="s">
        <v>350</v>
      </c>
      <c r="C114" s="65"/>
      <c r="D114" s="65"/>
      <c r="E114" s="65"/>
      <c r="F114" s="65"/>
      <c r="G114" s="134"/>
      <c r="H114" s="179">
        <f t="shared" ref="H114:V114" si="2">+H107</f>
        <v>11</v>
      </c>
      <c r="I114" s="193">
        <f t="shared" si="2"/>
        <v>12</v>
      </c>
      <c r="J114" s="193">
        <f t="shared" si="2"/>
        <v>13</v>
      </c>
      <c r="K114" s="193">
        <f t="shared" si="2"/>
        <v>14</v>
      </c>
      <c r="L114" s="193">
        <f t="shared" si="2"/>
        <v>15</v>
      </c>
      <c r="M114" s="193">
        <f t="shared" si="2"/>
        <v>16</v>
      </c>
      <c r="N114" s="193">
        <f t="shared" si="2"/>
        <v>17</v>
      </c>
      <c r="O114" s="193">
        <f t="shared" si="2"/>
        <v>18</v>
      </c>
      <c r="P114" s="193">
        <f t="shared" si="2"/>
        <v>19</v>
      </c>
      <c r="Q114" s="193">
        <f t="shared" si="2"/>
        <v>20</v>
      </c>
      <c r="R114" s="193">
        <f t="shared" si="2"/>
        <v>21</v>
      </c>
      <c r="S114" s="193">
        <f t="shared" si="2"/>
        <v>22</v>
      </c>
      <c r="T114" s="193">
        <f t="shared" si="2"/>
        <v>23</v>
      </c>
      <c r="U114" s="193">
        <f t="shared" si="2"/>
        <v>24</v>
      </c>
      <c r="V114" s="193">
        <f t="shared" si="2"/>
        <v>25</v>
      </c>
      <c r="W114" s="218" t="s">
        <v>116</v>
      </c>
    </row>
    <row r="115" spans="2:55" s="39" customFormat="1" ht="12">
      <c r="B115" s="53" t="s">
        <v>87</v>
      </c>
      <c r="C115" s="53"/>
      <c r="G115" s="157"/>
      <c r="H115" s="192"/>
      <c r="I115" s="203"/>
      <c r="J115" s="203"/>
      <c r="K115" s="203"/>
      <c r="L115" s="203"/>
      <c r="M115" s="203"/>
      <c r="N115" s="203"/>
      <c r="O115" s="203"/>
      <c r="P115" s="203"/>
      <c r="Q115" s="203"/>
      <c r="R115" s="203"/>
      <c r="S115" s="203"/>
      <c r="T115" s="203"/>
      <c r="U115" s="203"/>
      <c r="V115" s="203"/>
      <c r="W115" s="228"/>
    </row>
    <row r="116" spans="2:55" s="39" customFormat="1" ht="12">
      <c r="B116" s="60" t="s">
        <v>75</v>
      </c>
      <c r="C116" s="60"/>
      <c r="D116" s="85"/>
      <c r="E116" s="85"/>
      <c r="F116" s="85"/>
      <c r="G116" s="158"/>
      <c r="H116" s="190"/>
      <c r="I116" s="201"/>
      <c r="J116" s="201"/>
      <c r="K116" s="201"/>
      <c r="L116" s="201"/>
      <c r="M116" s="201"/>
      <c r="N116" s="201"/>
      <c r="O116" s="201"/>
      <c r="P116" s="201"/>
      <c r="Q116" s="201"/>
      <c r="R116" s="201"/>
      <c r="S116" s="201"/>
      <c r="T116" s="201"/>
      <c r="U116" s="201"/>
      <c r="V116" s="201"/>
      <c r="W116" s="226"/>
    </row>
    <row r="117" spans="2:55" s="39" customFormat="1" ht="12.75">
      <c r="B117" s="61" t="s">
        <v>384</v>
      </c>
      <c r="C117" s="87"/>
      <c r="D117" s="87"/>
      <c r="E117" s="87"/>
      <c r="F117" s="87"/>
      <c r="G117" s="167"/>
      <c r="H117" s="192"/>
      <c r="I117" s="203"/>
      <c r="J117" s="203"/>
      <c r="K117" s="203"/>
      <c r="L117" s="203"/>
      <c r="M117" s="203"/>
      <c r="N117" s="203"/>
      <c r="O117" s="203"/>
      <c r="P117" s="203"/>
      <c r="Q117" s="203"/>
      <c r="R117" s="203"/>
      <c r="S117" s="203"/>
      <c r="T117" s="203"/>
      <c r="U117" s="203"/>
      <c r="V117" s="203"/>
      <c r="W117" s="228"/>
    </row>
    <row r="118" spans="2:55" s="39" customFormat="1" ht="13.5">
      <c r="B118" s="55" t="s">
        <v>176</v>
      </c>
      <c r="C118" s="86"/>
      <c r="D118" s="86"/>
      <c r="E118" s="86"/>
      <c r="F118" s="86"/>
      <c r="G118" s="166"/>
      <c r="H118" s="186"/>
      <c r="I118" s="198"/>
      <c r="J118" s="198"/>
      <c r="K118" s="198"/>
      <c r="L118" s="198"/>
      <c r="M118" s="198"/>
      <c r="N118" s="198"/>
      <c r="O118" s="198"/>
      <c r="P118" s="198"/>
      <c r="Q118" s="198"/>
      <c r="R118" s="198"/>
      <c r="S118" s="198"/>
      <c r="T118" s="198"/>
      <c r="U118" s="198"/>
      <c r="V118" s="198"/>
      <c r="W118" s="223"/>
    </row>
    <row r="119" spans="2:55" s="39" customFormat="1" ht="12">
      <c r="H119" s="188"/>
      <c r="I119" s="188"/>
      <c r="J119" s="188"/>
      <c r="K119" s="188"/>
      <c r="L119" s="188"/>
      <c r="M119" s="188"/>
      <c r="N119" s="188"/>
      <c r="O119" s="188"/>
      <c r="P119" s="188"/>
      <c r="Q119" s="188"/>
      <c r="R119" s="188"/>
      <c r="S119" s="188"/>
      <c r="T119" s="188"/>
      <c r="U119" s="188"/>
      <c r="V119" s="188"/>
      <c r="W119" s="188"/>
    </row>
    <row r="120" spans="2:55">
      <c r="B120" s="6" t="s">
        <v>320</v>
      </c>
      <c r="C120" s="6"/>
    </row>
    <row r="121" spans="2:55">
      <c r="B121" s="62" t="s">
        <v>341</v>
      </c>
      <c r="C121" s="88" t="s">
        <v>403</v>
      </c>
    </row>
    <row r="122" spans="2:55">
      <c r="B122" s="1" t="s">
        <v>341</v>
      </c>
      <c r="C122" s="1" t="s">
        <v>398</v>
      </c>
    </row>
  </sheetData>
  <mergeCells count="8">
    <mergeCell ref="D3:W3"/>
    <mergeCell ref="B7:G7"/>
    <mergeCell ref="E11:G11"/>
    <mergeCell ref="E19:G19"/>
    <mergeCell ref="E26:G26"/>
    <mergeCell ref="B80:G80"/>
    <mergeCell ref="B107:G107"/>
    <mergeCell ref="B114:G114"/>
  </mergeCells>
  <phoneticPr fontId="5"/>
  <pageMargins left="0.7" right="0.1094488188976378" top="0.35629921259842523" bottom="0.15944881889763782" header="0.3" footer="0.3"/>
  <pageSetup paperSize="8" scale="79" fitToWidth="1" fitToHeight="1" orientation="landscape" usePrinterDefaults="1" r:id="rId1"/>
  <rowBreaks count="1" manualBreakCount="1">
    <brk id="78"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dimension ref="A1:BE58"/>
  <sheetViews>
    <sheetView showGridLines="0" view="pageBreakPreview" topLeftCell="A16" zoomScale="70" zoomScaleNormal="40" zoomScaleSheetLayoutView="70" workbookViewId="0">
      <selection activeCell="H21" sqref="H21"/>
    </sheetView>
  </sheetViews>
  <sheetFormatPr defaultColWidth="8.625" defaultRowHeight="13.2"/>
  <cols>
    <col min="1" max="1" width="2.125" style="234" customWidth="1"/>
    <col min="2" max="2" width="3.25" style="234" customWidth="1"/>
    <col min="3" max="3" width="12.75" style="234" customWidth="1"/>
    <col min="4" max="4" width="39.875" style="234" customWidth="1"/>
    <col min="5" max="24" width="8.125" style="234" customWidth="1"/>
    <col min="25" max="25" width="1.625" style="234" customWidth="1"/>
    <col min="26" max="16384" width="8.625" style="234"/>
  </cols>
  <sheetData>
    <row r="1" spans="1:57" s="5" customFormat="1" ht="16.2">
      <c r="X1" s="333" t="s">
        <v>263</v>
      </c>
    </row>
    <row r="2" spans="1:57" s="5" customFormat="1"/>
    <row r="3" spans="1:57" s="5" customFormat="1" ht="25.8">
      <c r="A3" s="236"/>
      <c r="B3" s="237" t="s">
        <v>425</v>
      </c>
      <c r="C3" s="237"/>
      <c r="D3" s="237"/>
      <c r="E3" s="237"/>
      <c r="F3" s="237"/>
      <c r="G3" s="237"/>
      <c r="H3" s="237"/>
      <c r="I3" s="237"/>
      <c r="J3" s="237"/>
      <c r="K3" s="237"/>
      <c r="L3" s="237"/>
      <c r="M3" s="237"/>
      <c r="N3" s="237"/>
      <c r="O3" s="237"/>
      <c r="P3" s="237"/>
      <c r="Q3" s="237"/>
      <c r="R3" s="237"/>
      <c r="S3" s="237"/>
      <c r="T3" s="237"/>
      <c r="U3" s="237"/>
      <c r="V3" s="237"/>
      <c r="W3" s="237"/>
      <c r="X3" s="237"/>
    </row>
    <row r="4" spans="1:57" ht="15.15">
      <c r="B4" s="238"/>
      <c r="C4" s="247"/>
      <c r="D4" s="247"/>
      <c r="E4" s="238"/>
      <c r="F4" s="238"/>
      <c r="G4" s="238"/>
      <c r="H4" s="238"/>
      <c r="I4" s="238"/>
      <c r="J4" s="238"/>
      <c r="K4" s="238"/>
      <c r="L4" s="238"/>
      <c r="M4" s="238"/>
      <c r="N4" s="238"/>
      <c r="O4" s="238"/>
      <c r="P4" s="238"/>
      <c r="Q4" s="238"/>
      <c r="R4" s="238"/>
      <c r="S4" s="238"/>
      <c r="T4" s="238"/>
      <c r="U4" s="238"/>
      <c r="V4" s="238"/>
      <c r="W4" s="331"/>
      <c r="X4" s="334" t="s">
        <v>303</v>
      </c>
      <c r="Y4" s="338"/>
      <c r="Z4" s="338"/>
      <c r="AA4" s="338"/>
      <c r="AB4" s="338"/>
      <c r="AC4" s="338"/>
      <c r="AD4" s="338"/>
      <c r="AE4" s="338"/>
      <c r="AF4" s="338"/>
      <c r="AG4" s="338"/>
      <c r="AH4" s="338"/>
      <c r="AI4" s="338"/>
      <c r="AJ4" s="338"/>
      <c r="AK4" s="338"/>
      <c r="AL4" s="338"/>
      <c r="AM4" s="338"/>
      <c r="AN4" s="338"/>
      <c r="AO4" s="338"/>
      <c r="AP4" s="338"/>
      <c r="AQ4" s="338"/>
      <c r="AR4" s="338"/>
      <c r="AS4" s="338"/>
      <c r="AT4" s="338"/>
      <c r="AU4" s="338"/>
      <c r="AV4" s="338"/>
      <c r="AW4" s="339"/>
      <c r="AX4" s="339"/>
      <c r="AY4" s="339"/>
      <c r="AZ4" s="339"/>
      <c r="BA4" s="339"/>
      <c r="BB4" s="339"/>
      <c r="BC4" s="339"/>
      <c r="BD4" s="339"/>
      <c r="BE4" s="340"/>
    </row>
    <row r="5" spans="1:57" s="235" customFormat="1" ht="18.399999999999999" customHeight="1">
      <c r="B5" s="239" t="s">
        <v>132</v>
      </c>
      <c r="C5" s="248"/>
      <c r="D5" s="253" t="s">
        <v>78</v>
      </c>
      <c r="E5" s="257">
        <v>8</v>
      </c>
      <c r="F5" s="267"/>
      <c r="G5" s="257">
        <v>9</v>
      </c>
      <c r="H5" s="267"/>
      <c r="I5" s="273">
        <f>G5+1</f>
        <v>10</v>
      </c>
      <c r="J5" s="273"/>
      <c r="K5" s="273"/>
      <c r="L5" s="273"/>
      <c r="M5" s="257">
        <f>I5+1</f>
        <v>11</v>
      </c>
      <c r="N5" s="273"/>
      <c r="O5" s="273"/>
      <c r="P5" s="267"/>
      <c r="Q5" s="273">
        <f>M5+1</f>
        <v>12</v>
      </c>
      <c r="R5" s="273"/>
      <c r="S5" s="273"/>
      <c r="T5" s="273"/>
      <c r="U5" s="257">
        <f>Q5+1</f>
        <v>13</v>
      </c>
      <c r="V5" s="273"/>
      <c r="W5" s="273"/>
      <c r="X5" s="267"/>
    </row>
    <row r="6" spans="1:57" s="235" customFormat="1">
      <c r="B6" s="240"/>
      <c r="C6" s="249"/>
      <c r="D6" s="254"/>
      <c r="E6" s="258"/>
      <c r="F6" s="268"/>
      <c r="G6" s="258"/>
      <c r="H6" s="268"/>
      <c r="I6" s="286" t="s">
        <v>95</v>
      </c>
      <c r="J6" s="274" t="s">
        <v>20</v>
      </c>
      <c r="K6" s="274" t="s">
        <v>97</v>
      </c>
      <c r="L6" s="296" t="s">
        <v>69</v>
      </c>
      <c r="M6" s="262" t="s">
        <v>95</v>
      </c>
      <c r="N6" s="274" t="s">
        <v>20</v>
      </c>
      <c r="O6" s="274" t="s">
        <v>97</v>
      </c>
      <c r="P6" s="282" t="s">
        <v>69</v>
      </c>
      <c r="Q6" s="286" t="s">
        <v>95</v>
      </c>
      <c r="R6" s="274" t="s">
        <v>20</v>
      </c>
      <c r="S6" s="274" t="s">
        <v>97</v>
      </c>
      <c r="T6" s="296" t="s">
        <v>69</v>
      </c>
      <c r="U6" s="262" t="s">
        <v>95</v>
      </c>
      <c r="V6" s="274" t="s">
        <v>20</v>
      </c>
      <c r="W6" s="274" t="s">
        <v>97</v>
      </c>
      <c r="X6" s="282" t="s">
        <v>69</v>
      </c>
    </row>
    <row r="7" spans="1:57" ht="14.4">
      <c r="B7" s="241" t="s">
        <v>134</v>
      </c>
      <c r="C7" s="250"/>
      <c r="D7" s="12" t="s">
        <v>129</v>
      </c>
      <c r="E7" s="259"/>
      <c r="F7" s="269"/>
      <c r="G7" s="277"/>
      <c r="H7" s="278"/>
      <c r="I7" s="287"/>
      <c r="J7" s="292"/>
      <c r="K7" s="292"/>
      <c r="L7" s="297"/>
      <c r="M7" s="302"/>
      <c r="N7" s="293"/>
      <c r="O7" s="293"/>
      <c r="P7" s="315"/>
      <c r="Q7" s="269"/>
      <c r="R7" s="293"/>
      <c r="S7" s="293"/>
      <c r="T7" s="326"/>
      <c r="U7" s="302"/>
      <c r="V7" s="293"/>
      <c r="W7" s="293"/>
      <c r="X7" s="315"/>
    </row>
    <row r="8" spans="1:57" ht="14.4">
      <c r="B8" s="242"/>
      <c r="C8" s="250" t="s">
        <v>13</v>
      </c>
      <c r="D8" s="12" t="s">
        <v>175</v>
      </c>
      <c r="E8" s="259"/>
      <c r="F8" s="269"/>
      <c r="G8" s="277"/>
      <c r="H8" s="278"/>
      <c r="I8" s="287"/>
      <c r="J8" s="292"/>
      <c r="K8" s="292"/>
      <c r="L8" s="297"/>
      <c r="M8" s="302"/>
      <c r="N8" s="293"/>
      <c r="O8" s="293"/>
      <c r="P8" s="315"/>
      <c r="Q8" s="269"/>
      <c r="R8" s="293"/>
      <c r="S8" s="293"/>
      <c r="T8" s="326"/>
      <c r="U8" s="302"/>
      <c r="V8" s="293"/>
      <c r="W8" s="293"/>
      <c r="X8" s="315"/>
    </row>
    <row r="9" spans="1:57" ht="14.4">
      <c r="B9" s="242"/>
      <c r="C9" s="250" t="s">
        <v>317</v>
      </c>
      <c r="D9" s="12" t="str">
        <v>建設工事の対価</v>
      </c>
      <c r="E9" s="259"/>
      <c r="F9" s="269"/>
      <c r="G9" s="277"/>
      <c r="H9" s="278"/>
      <c r="I9" s="287"/>
      <c r="J9" s="292"/>
      <c r="K9" s="292"/>
      <c r="L9" s="297"/>
      <c r="M9" s="302"/>
      <c r="N9" s="293"/>
      <c r="O9" s="293"/>
      <c r="P9" s="315"/>
      <c r="Q9" s="269"/>
      <c r="R9" s="293"/>
      <c r="S9" s="293"/>
      <c r="T9" s="326"/>
      <c r="U9" s="302"/>
      <c r="V9" s="293"/>
      <c r="W9" s="293"/>
      <c r="X9" s="315"/>
    </row>
    <row r="10" spans="1:57" ht="14.4">
      <c r="B10" s="242"/>
      <c r="C10" s="250" t="s">
        <v>458</v>
      </c>
      <c r="D10" s="12" t="s">
        <v>100</v>
      </c>
      <c r="E10" s="259"/>
      <c r="F10" s="269"/>
      <c r="G10" s="259"/>
      <c r="H10" s="279"/>
      <c r="I10" s="287"/>
      <c r="J10" s="292"/>
      <c r="K10" s="292"/>
      <c r="L10" s="297"/>
      <c r="M10" s="302"/>
      <c r="N10" s="293"/>
      <c r="O10" s="293"/>
      <c r="P10" s="315"/>
      <c r="Q10" s="269"/>
      <c r="R10" s="293"/>
      <c r="S10" s="293"/>
      <c r="T10" s="326"/>
      <c r="U10" s="302"/>
      <c r="V10" s="293"/>
      <c r="W10" s="293"/>
      <c r="X10" s="315"/>
    </row>
    <row r="11" spans="1:57" ht="14.4">
      <c r="B11" s="242"/>
      <c r="C11" s="250" t="s">
        <v>103</v>
      </c>
      <c r="D11" s="12" t="s">
        <v>130</v>
      </c>
      <c r="E11" s="259"/>
      <c r="F11" s="269"/>
      <c r="G11" s="259"/>
      <c r="H11" s="279"/>
      <c r="I11" s="287"/>
      <c r="J11" s="292"/>
      <c r="K11" s="292"/>
      <c r="L11" s="297"/>
      <c r="M11" s="303"/>
      <c r="N11" s="292"/>
      <c r="O11" s="293"/>
      <c r="P11" s="315"/>
      <c r="Q11" s="269"/>
      <c r="R11" s="293"/>
      <c r="S11" s="293"/>
      <c r="T11" s="326"/>
      <c r="U11" s="302"/>
      <c r="V11" s="293"/>
      <c r="W11" s="293"/>
      <c r="X11" s="315"/>
    </row>
    <row r="12" spans="1:57" ht="14.4">
      <c r="B12" s="241" t="s">
        <v>26</v>
      </c>
      <c r="C12" s="250"/>
      <c r="D12" s="12" t="s">
        <v>102</v>
      </c>
      <c r="E12" s="259"/>
      <c r="F12" s="269"/>
      <c r="G12" s="259"/>
      <c r="H12" s="279"/>
      <c r="I12" s="269"/>
      <c r="J12" s="293"/>
      <c r="K12" s="293"/>
      <c r="L12" s="298"/>
      <c r="M12" s="304"/>
      <c r="N12" s="292"/>
      <c r="O12" s="292"/>
      <c r="P12" s="316"/>
      <c r="Q12" s="287"/>
      <c r="R12" s="292"/>
      <c r="S12" s="292"/>
      <c r="T12" s="297"/>
      <c r="U12" s="304"/>
      <c r="V12" s="292"/>
      <c r="W12" s="292"/>
      <c r="X12" s="316"/>
    </row>
    <row r="13" spans="1:57" ht="14.4">
      <c r="B13" s="243"/>
      <c r="C13" s="250" t="s">
        <v>324</v>
      </c>
      <c r="D13" s="12" t="s">
        <v>102</v>
      </c>
      <c r="E13" s="259"/>
      <c r="F13" s="269"/>
      <c r="G13" s="259"/>
      <c r="H13" s="279"/>
      <c r="I13" s="269"/>
      <c r="J13" s="293"/>
      <c r="K13" s="293"/>
      <c r="L13" s="298"/>
      <c r="M13" s="304"/>
      <c r="N13" s="292"/>
      <c r="O13" s="292"/>
      <c r="P13" s="316"/>
      <c r="Q13" s="287"/>
      <c r="R13" s="292"/>
      <c r="S13" s="292"/>
      <c r="T13" s="297"/>
      <c r="U13" s="304"/>
      <c r="V13" s="292"/>
      <c r="W13" s="292"/>
      <c r="X13" s="316"/>
    </row>
    <row r="14" spans="1:57" ht="14.4">
      <c r="B14" s="241" t="s">
        <v>136</v>
      </c>
      <c r="C14" s="250"/>
      <c r="D14" s="12" t="s">
        <v>9</v>
      </c>
      <c r="E14" s="259"/>
      <c r="F14" s="269"/>
      <c r="G14" s="259"/>
      <c r="H14" s="279"/>
      <c r="I14" s="269"/>
      <c r="J14" s="293"/>
      <c r="K14" s="293"/>
      <c r="L14" s="298"/>
      <c r="M14" s="304"/>
      <c r="N14" s="292"/>
      <c r="O14" s="292"/>
      <c r="P14" s="316"/>
      <c r="Q14" s="287"/>
      <c r="R14" s="292"/>
      <c r="S14" s="292"/>
      <c r="T14" s="297"/>
      <c r="U14" s="304"/>
      <c r="V14" s="292"/>
      <c r="W14" s="292"/>
      <c r="X14" s="316"/>
    </row>
    <row r="15" spans="1:57" ht="14.4">
      <c r="B15" s="242"/>
      <c r="C15" s="250" t="s">
        <v>508</v>
      </c>
      <c r="D15" s="12" t="s">
        <v>509</v>
      </c>
      <c r="E15" s="259"/>
      <c r="F15" s="269"/>
      <c r="G15" s="259"/>
      <c r="H15" s="279"/>
      <c r="I15" s="269"/>
      <c r="J15" s="293"/>
      <c r="K15" s="293"/>
      <c r="L15" s="298"/>
      <c r="M15" s="304"/>
      <c r="N15" s="292"/>
      <c r="O15" s="292"/>
      <c r="P15" s="316"/>
      <c r="Q15" s="287"/>
      <c r="R15" s="292"/>
      <c r="S15" s="292"/>
      <c r="T15" s="297"/>
      <c r="U15" s="304"/>
      <c r="V15" s="292"/>
      <c r="W15" s="292"/>
      <c r="X15" s="316"/>
    </row>
    <row r="16" spans="1:57" ht="14.4">
      <c r="B16" s="242"/>
      <c r="C16" s="250" t="s">
        <v>439</v>
      </c>
      <c r="D16" s="12" t="s">
        <v>106</v>
      </c>
      <c r="E16" s="259"/>
      <c r="F16" s="269"/>
      <c r="G16" s="259"/>
      <c r="H16" s="279"/>
      <c r="I16" s="269"/>
      <c r="J16" s="293"/>
      <c r="K16" s="293"/>
      <c r="L16" s="298"/>
      <c r="M16" s="304"/>
      <c r="N16" s="292"/>
      <c r="O16" s="292"/>
      <c r="P16" s="316"/>
      <c r="Q16" s="287"/>
      <c r="R16" s="292"/>
      <c r="S16" s="292"/>
      <c r="T16" s="297"/>
      <c r="U16" s="304"/>
      <c r="V16" s="292"/>
      <c r="W16" s="292"/>
      <c r="X16" s="316"/>
    </row>
    <row r="17" spans="2:28" ht="14.4">
      <c r="B17" s="242"/>
      <c r="C17" s="250" t="s">
        <v>355</v>
      </c>
      <c r="D17" s="12" t="s">
        <v>351</v>
      </c>
      <c r="E17" s="259"/>
      <c r="F17" s="269"/>
      <c r="G17" s="259"/>
      <c r="H17" s="279"/>
      <c r="I17" s="269"/>
      <c r="J17" s="293"/>
      <c r="K17" s="293"/>
      <c r="L17" s="298"/>
      <c r="M17" s="304"/>
      <c r="N17" s="292"/>
      <c r="O17" s="292"/>
      <c r="P17" s="316"/>
      <c r="Q17" s="287"/>
      <c r="R17" s="292"/>
      <c r="S17" s="292"/>
      <c r="T17" s="297"/>
      <c r="U17" s="304"/>
      <c r="V17" s="292"/>
      <c r="W17" s="292"/>
      <c r="X17" s="316"/>
    </row>
    <row r="18" spans="2:28" ht="15.15">
      <c r="B18" s="242"/>
      <c r="C18" s="250" t="s">
        <v>284</v>
      </c>
      <c r="D18" s="12" t="s">
        <v>448</v>
      </c>
      <c r="E18" s="259"/>
      <c r="F18" s="269"/>
      <c r="G18" s="259"/>
      <c r="H18" s="279"/>
      <c r="I18" s="269"/>
      <c r="J18" s="293"/>
      <c r="K18" s="293"/>
      <c r="L18" s="298"/>
      <c r="M18" s="304"/>
      <c r="N18" s="292"/>
      <c r="O18" s="292"/>
      <c r="P18" s="316"/>
      <c r="Q18" s="287"/>
      <c r="R18" s="292"/>
      <c r="S18" s="292"/>
      <c r="T18" s="297"/>
      <c r="U18" s="304"/>
      <c r="V18" s="292"/>
      <c r="W18" s="292"/>
      <c r="X18" s="316"/>
    </row>
    <row r="19" spans="2:28" ht="18.600000000000001" customHeight="1">
      <c r="B19" s="244" t="s">
        <v>81</v>
      </c>
      <c r="C19" s="251"/>
      <c r="D19" s="255"/>
      <c r="E19" s="260"/>
      <c r="F19" s="270"/>
      <c r="G19" s="260"/>
      <c r="H19" s="280"/>
      <c r="I19" s="288"/>
      <c r="J19" s="294"/>
      <c r="K19" s="294"/>
      <c r="L19" s="299"/>
      <c r="M19" s="305"/>
      <c r="N19" s="295"/>
      <c r="O19" s="295"/>
      <c r="P19" s="317"/>
      <c r="Q19" s="289"/>
      <c r="R19" s="295"/>
      <c r="S19" s="295"/>
      <c r="T19" s="327"/>
      <c r="U19" s="305"/>
      <c r="V19" s="295"/>
      <c r="W19" s="295"/>
      <c r="X19" s="317"/>
    </row>
    <row r="20" spans="2:28" ht="18.600000000000001" customHeight="1">
      <c r="B20" s="244" t="s">
        <v>172</v>
      </c>
      <c r="C20" s="251"/>
      <c r="D20" s="255"/>
      <c r="E20" s="261"/>
      <c r="F20" s="271"/>
      <c r="G20" s="261"/>
      <c r="H20" s="281"/>
      <c r="I20" s="289"/>
      <c r="J20" s="295"/>
      <c r="K20" s="295"/>
      <c r="L20" s="299"/>
      <c r="M20" s="306"/>
      <c r="N20" s="294"/>
      <c r="O20" s="294"/>
      <c r="P20" s="318"/>
      <c r="Q20" s="288"/>
      <c r="R20" s="294"/>
      <c r="S20" s="294"/>
      <c r="T20" s="299"/>
      <c r="U20" s="306"/>
      <c r="V20" s="294"/>
      <c r="W20" s="294"/>
      <c r="X20" s="318"/>
    </row>
    <row r="21" spans="2:28" ht="24" customHeight="1">
      <c r="B21" s="245" t="s">
        <v>394</v>
      </c>
      <c r="C21" s="252"/>
      <c r="D21" s="256"/>
      <c r="E21" s="260"/>
      <c r="F21" s="272"/>
      <c r="G21" s="260"/>
      <c r="H21" s="280"/>
      <c r="I21" s="272"/>
      <c r="J21" s="272"/>
      <c r="K21" s="272"/>
      <c r="L21" s="272"/>
      <c r="M21" s="260"/>
      <c r="N21" s="272"/>
      <c r="O21" s="272"/>
      <c r="P21" s="280"/>
      <c r="Q21" s="272"/>
      <c r="R21" s="272"/>
      <c r="S21" s="272"/>
      <c r="T21" s="272"/>
      <c r="U21" s="260"/>
      <c r="V21" s="272"/>
      <c r="W21" s="272"/>
      <c r="X21" s="280"/>
    </row>
    <row r="22" spans="2:28" ht="13.95">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row>
    <row r="23" spans="2:28" s="235" customFormat="1" ht="14.4">
      <c r="B23" s="239" t="s">
        <v>132</v>
      </c>
      <c r="C23" s="248"/>
      <c r="D23" s="253" t="s">
        <v>78</v>
      </c>
      <c r="E23" s="257">
        <f>U5+1</f>
        <v>14</v>
      </c>
      <c r="F23" s="273"/>
      <c r="G23" s="273"/>
      <c r="H23" s="267"/>
      <c r="I23" s="273">
        <f>E23+1</f>
        <v>15</v>
      </c>
      <c r="J23" s="273"/>
      <c r="K23" s="273"/>
      <c r="L23" s="273"/>
      <c r="M23" s="257">
        <f>I23+1</f>
        <v>16</v>
      </c>
      <c r="N23" s="273"/>
      <c r="O23" s="273"/>
      <c r="P23" s="267"/>
      <c r="Q23" s="273">
        <f>M23+1</f>
        <v>17</v>
      </c>
      <c r="R23" s="273"/>
      <c r="S23" s="273"/>
      <c r="T23" s="273"/>
      <c r="U23" s="257">
        <f>Q23+1</f>
        <v>18</v>
      </c>
      <c r="V23" s="273"/>
      <c r="W23" s="273"/>
      <c r="X23" s="267"/>
    </row>
    <row r="24" spans="2:28" s="235" customFormat="1">
      <c r="B24" s="240"/>
      <c r="C24" s="249"/>
      <c r="D24" s="254"/>
      <c r="E24" s="262" t="s">
        <v>95</v>
      </c>
      <c r="F24" s="274" t="s">
        <v>126</v>
      </c>
      <c r="G24" s="274" t="s">
        <v>97</v>
      </c>
      <c r="H24" s="282" t="s">
        <v>69</v>
      </c>
      <c r="I24" s="286" t="s">
        <v>95</v>
      </c>
      <c r="J24" s="274" t="s">
        <v>20</v>
      </c>
      <c r="K24" s="274" t="s">
        <v>97</v>
      </c>
      <c r="L24" s="296" t="s">
        <v>69</v>
      </c>
      <c r="M24" s="262" t="s">
        <v>95</v>
      </c>
      <c r="N24" s="274" t="s">
        <v>20</v>
      </c>
      <c r="O24" s="274" t="s">
        <v>97</v>
      </c>
      <c r="P24" s="282" t="s">
        <v>69</v>
      </c>
      <c r="Q24" s="286" t="s">
        <v>95</v>
      </c>
      <c r="R24" s="274" t="s">
        <v>20</v>
      </c>
      <c r="S24" s="274" t="s">
        <v>97</v>
      </c>
      <c r="T24" s="296" t="s">
        <v>69</v>
      </c>
      <c r="U24" s="262" t="s">
        <v>95</v>
      </c>
      <c r="V24" s="274" t="s">
        <v>20</v>
      </c>
      <c r="W24" s="274" t="s">
        <v>97</v>
      </c>
      <c r="X24" s="282" t="s">
        <v>69</v>
      </c>
    </row>
    <row r="25" spans="2:28" ht="14.4">
      <c r="B25" s="241" t="s">
        <v>26</v>
      </c>
      <c r="C25" s="250"/>
      <c r="D25" s="12" t="s">
        <v>102</v>
      </c>
      <c r="E25" s="263"/>
      <c r="F25" s="250"/>
      <c r="G25" s="250"/>
      <c r="H25" s="283"/>
      <c r="I25" s="290"/>
      <c r="J25" s="250"/>
      <c r="K25" s="250"/>
      <c r="L25" s="300"/>
      <c r="M25" s="263"/>
      <c r="N25" s="250"/>
      <c r="O25" s="250"/>
      <c r="P25" s="283"/>
      <c r="Q25" s="290"/>
      <c r="R25" s="250"/>
      <c r="S25" s="250"/>
      <c r="T25" s="300"/>
      <c r="U25" s="263"/>
      <c r="V25" s="250"/>
      <c r="W25" s="250"/>
      <c r="X25" s="283"/>
    </row>
    <row r="26" spans="2:28" ht="14.4">
      <c r="B26" s="243"/>
      <c r="C26" s="250" t="s">
        <v>324</v>
      </c>
      <c r="D26" s="12" t="s">
        <v>102</v>
      </c>
      <c r="E26" s="263"/>
      <c r="F26" s="250"/>
      <c r="G26" s="250"/>
      <c r="H26" s="283"/>
      <c r="I26" s="290"/>
      <c r="J26" s="250" t="s">
        <v>520</v>
      </c>
      <c r="K26" s="250"/>
      <c r="L26" s="300"/>
      <c r="M26" s="263"/>
      <c r="N26" s="250"/>
      <c r="O26" s="250"/>
      <c r="P26" s="283"/>
      <c r="Q26" s="290"/>
      <c r="R26" s="250"/>
      <c r="S26" s="250"/>
      <c r="T26" s="300"/>
      <c r="U26" s="263"/>
      <c r="V26" s="250"/>
      <c r="W26" s="250"/>
      <c r="X26" s="283"/>
    </row>
    <row r="27" spans="2:28" ht="14.4">
      <c r="B27" s="241" t="s">
        <v>136</v>
      </c>
      <c r="C27" s="250"/>
      <c r="D27" s="12" t="s">
        <v>9</v>
      </c>
      <c r="E27" s="263"/>
      <c r="F27" s="250"/>
      <c r="G27" s="250"/>
      <c r="H27" s="283"/>
      <c r="I27" s="290"/>
      <c r="J27" s="250"/>
      <c r="K27" s="250"/>
      <c r="L27" s="300"/>
      <c r="M27" s="263"/>
      <c r="N27" s="250"/>
      <c r="O27" s="250"/>
      <c r="P27" s="283"/>
      <c r="Q27" s="290"/>
      <c r="R27" s="250"/>
      <c r="S27" s="250"/>
      <c r="T27" s="300"/>
      <c r="U27" s="263"/>
      <c r="V27" s="250"/>
      <c r="W27" s="250"/>
      <c r="X27" s="283"/>
    </row>
    <row r="28" spans="2:28" ht="14.4">
      <c r="B28" s="242"/>
      <c r="C28" s="250" t="s">
        <v>439</v>
      </c>
      <c r="D28" s="12" t="s">
        <v>106</v>
      </c>
      <c r="E28" s="263"/>
      <c r="F28" s="250"/>
      <c r="G28" s="250"/>
      <c r="H28" s="283"/>
      <c r="I28" s="290"/>
      <c r="J28" s="250"/>
      <c r="K28" s="250"/>
      <c r="L28" s="300"/>
      <c r="M28" s="263"/>
      <c r="N28" s="250"/>
      <c r="O28" s="250"/>
      <c r="P28" s="283"/>
      <c r="Q28" s="290"/>
      <c r="R28" s="250"/>
      <c r="S28" s="250"/>
      <c r="T28" s="300"/>
      <c r="U28" s="263"/>
      <c r="V28" s="250"/>
      <c r="W28" s="250"/>
      <c r="X28" s="283"/>
    </row>
    <row r="29" spans="2:28" ht="14.4">
      <c r="B29" s="242"/>
      <c r="C29" s="250" t="s">
        <v>355</v>
      </c>
      <c r="D29" s="12" t="s">
        <v>127</v>
      </c>
      <c r="E29" s="263"/>
      <c r="F29" s="250"/>
      <c r="G29" s="250"/>
      <c r="H29" s="283"/>
      <c r="I29" s="290"/>
      <c r="J29" s="250"/>
      <c r="K29" s="250"/>
      <c r="L29" s="297"/>
      <c r="M29" s="304"/>
      <c r="N29" s="292"/>
      <c r="O29" s="292"/>
      <c r="P29" s="316"/>
      <c r="Q29" s="287"/>
      <c r="R29" s="292"/>
      <c r="S29" s="292"/>
      <c r="T29" s="297"/>
      <c r="U29" s="304"/>
      <c r="V29" s="292"/>
      <c r="W29" s="292"/>
      <c r="X29" s="316"/>
    </row>
    <row r="30" spans="2:28" ht="15.15">
      <c r="B30" s="242"/>
      <c r="C30" s="250" t="s">
        <v>284</v>
      </c>
      <c r="D30" s="12" t="s">
        <v>448</v>
      </c>
      <c r="E30" s="263"/>
      <c r="F30" s="250"/>
      <c r="G30" s="250"/>
      <c r="H30" s="283"/>
      <c r="I30" s="290"/>
      <c r="J30" s="250"/>
      <c r="K30" s="250"/>
      <c r="L30" s="297"/>
      <c r="M30" s="304"/>
      <c r="N30" s="292"/>
      <c r="O30" s="292"/>
      <c r="P30" s="316"/>
      <c r="Q30" s="287"/>
      <c r="R30" s="292"/>
      <c r="S30" s="292"/>
      <c r="T30" s="297"/>
      <c r="U30" s="304"/>
      <c r="V30" s="292"/>
      <c r="W30" s="292"/>
      <c r="X30" s="316"/>
    </row>
    <row r="31" spans="2:28" ht="18.600000000000001" customHeight="1">
      <c r="B31" s="244" t="s">
        <v>172</v>
      </c>
      <c r="C31" s="251"/>
      <c r="D31" s="255"/>
      <c r="E31" s="264"/>
      <c r="F31" s="275"/>
      <c r="G31" s="275"/>
      <c r="H31" s="284"/>
      <c r="I31" s="291"/>
      <c r="J31" s="275"/>
      <c r="K31" s="275"/>
      <c r="L31" s="301"/>
      <c r="M31" s="307"/>
      <c r="N31" s="275"/>
      <c r="O31" s="275"/>
      <c r="P31" s="284"/>
      <c r="Q31" s="291"/>
      <c r="R31" s="275"/>
      <c r="S31" s="275"/>
      <c r="T31" s="301"/>
      <c r="U31" s="307"/>
      <c r="V31" s="275"/>
      <c r="W31" s="275"/>
      <c r="X31" s="284"/>
    </row>
    <row r="32" spans="2:28" ht="24" customHeight="1">
      <c r="B32" s="245" t="s">
        <v>198</v>
      </c>
      <c r="C32" s="252"/>
      <c r="D32" s="256"/>
      <c r="E32" s="265"/>
      <c r="F32" s="276"/>
      <c r="G32" s="276"/>
      <c r="H32" s="285"/>
      <c r="I32" s="276"/>
      <c r="J32" s="276"/>
      <c r="K32" s="276"/>
      <c r="L32" s="276"/>
      <c r="M32" s="265"/>
      <c r="N32" s="276"/>
      <c r="O32" s="276"/>
      <c r="P32" s="285"/>
      <c r="Q32" s="276"/>
      <c r="R32" s="276"/>
      <c r="S32" s="276"/>
      <c r="T32" s="276"/>
      <c r="U32" s="265"/>
      <c r="V32" s="276"/>
      <c r="W32" s="276"/>
      <c r="X32" s="285"/>
    </row>
    <row r="33" spans="2:24" ht="13.95">
      <c r="X33" s="335"/>
    </row>
    <row r="34" spans="2:24" s="235" customFormat="1" ht="14.4">
      <c r="B34" s="239" t="s">
        <v>132</v>
      </c>
      <c r="C34" s="248"/>
      <c r="D34" s="253" t="s">
        <v>78</v>
      </c>
      <c r="E34" s="257">
        <f>U23+1</f>
        <v>19</v>
      </c>
      <c r="F34" s="273"/>
      <c r="G34" s="273"/>
      <c r="H34" s="267"/>
      <c r="I34" s="273">
        <f>E34+1</f>
        <v>20</v>
      </c>
      <c r="J34" s="273"/>
      <c r="K34" s="273"/>
      <c r="L34" s="273"/>
      <c r="M34" s="257">
        <f>I34+1</f>
        <v>21</v>
      </c>
      <c r="N34" s="273"/>
      <c r="O34" s="273"/>
      <c r="P34" s="267"/>
      <c r="Q34" s="273">
        <f>M34+1</f>
        <v>22</v>
      </c>
      <c r="R34" s="273"/>
      <c r="S34" s="273"/>
      <c r="T34" s="273"/>
      <c r="U34" s="257">
        <f>Q34+1</f>
        <v>23</v>
      </c>
      <c r="V34" s="273"/>
      <c r="W34" s="273"/>
      <c r="X34" s="267"/>
    </row>
    <row r="35" spans="2:24" s="235" customFormat="1">
      <c r="B35" s="240"/>
      <c r="C35" s="249"/>
      <c r="D35" s="254"/>
      <c r="E35" s="262" t="s">
        <v>95</v>
      </c>
      <c r="F35" s="274" t="s">
        <v>126</v>
      </c>
      <c r="G35" s="274" t="s">
        <v>97</v>
      </c>
      <c r="H35" s="282" t="s">
        <v>69</v>
      </c>
      <c r="I35" s="286" t="s">
        <v>95</v>
      </c>
      <c r="J35" s="274" t="s">
        <v>20</v>
      </c>
      <c r="K35" s="274" t="s">
        <v>97</v>
      </c>
      <c r="L35" s="296" t="s">
        <v>69</v>
      </c>
      <c r="M35" s="262" t="s">
        <v>95</v>
      </c>
      <c r="N35" s="274" t="s">
        <v>20</v>
      </c>
      <c r="O35" s="274" t="s">
        <v>97</v>
      </c>
      <c r="P35" s="282" t="s">
        <v>69</v>
      </c>
      <c r="Q35" s="286" t="s">
        <v>95</v>
      </c>
      <c r="R35" s="274" t="s">
        <v>20</v>
      </c>
      <c r="S35" s="274" t="s">
        <v>97</v>
      </c>
      <c r="T35" s="296" t="s">
        <v>69</v>
      </c>
      <c r="U35" s="262" t="s">
        <v>95</v>
      </c>
      <c r="V35" s="274" t="s">
        <v>20</v>
      </c>
      <c r="W35" s="274" t="s">
        <v>97</v>
      </c>
      <c r="X35" s="282" t="s">
        <v>69</v>
      </c>
    </row>
    <row r="36" spans="2:24" ht="14.4">
      <c r="B36" s="241" t="s">
        <v>26</v>
      </c>
      <c r="C36" s="250"/>
      <c r="D36" s="12" t="s">
        <v>102</v>
      </c>
      <c r="E36" s="263"/>
      <c r="F36" s="250"/>
      <c r="G36" s="250"/>
      <c r="H36" s="283"/>
      <c r="I36" s="290"/>
      <c r="J36" s="250"/>
      <c r="K36" s="250"/>
      <c r="L36" s="300"/>
      <c r="M36" s="263"/>
      <c r="N36" s="250"/>
      <c r="O36" s="250"/>
      <c r="P36" s="283"/>
      <c r="Q36" s="290"/>
      <c r="R36" s="250"/>
      <c r="S36" s="250"/>
      <c r="T36" s="300"/>
      <c r="U36" s="263"/>
      <c r="V36" s="250"/>
      <c r="W36" s="250"/>
      <c r="X36" s="283"/>
    </row>
    <row r="37" spans="2:24" ht="14.4">
      <c r="B37" s="243"/>
      <c r="C37" s="250" t="s">
        <v>324</v>
      </c>
      <c r="D37" s="12" t="s">
        <v>102</v>
      </c>
      <c r="E37" s="263"/>
      <c r="F37" s="250"/>
      <c r="G37" s="250"/>
      <c r="H37" s="283"/>
      <c r="I37" s="290"/>
      <c r="J37" s="250"/>
      <c r="K37" s="250"/>
      <c r="L37" s="300"/>
      <c r="M37" s="263"/>
      <c r="N37" s="250"/>
      <c r="O37" s="250"/>
      <c r="P37" s="283"/>
      <c r="Q37" s="290"/>
      <c r="R37" s="250"/>
      <c r="S37" s="250"/>
      <c r="T37" s="300"/>
      <c r="U37" s="263"/>
      <c r="V37" s="250"/>
      <c r="W37" s="250"/>
      <c r="X37" s="283"/>
    </row>
    <row r="38" spans="2:24" ht="14.4">
      <c r="B38" s="241" t="s">
        <v>136</v>
      </c>
      <c r="C38" s="250"/>
      <c r="D38" s="12" t="s">
        <v>9</v>
      </c>
      <c r="E38" s="263"/>
      <c r="F38" s="250"/>
      <c r="G38" s="250"/>
      <c r="H38" s="283"/>
      <c r="I38" s="290"/>
      <c r="J38" s="250"/>
      <c r="K38" s="250"/>
      <c r="L38" s="300"/>
      <c r="M38" s="263"/>
      <c r="N38" s="250"/>
      <c r="O38" s="250"/>
      <c r="P38" s="283"/>
      <c r="Q38" s="290"/>
      <c r="R38" s="250"/>
      <c r="S38" s="250"/>
      <c r="T38" s="300"/>
      <c r="U38" s="263"/>
      <c r="V38" s="250"/>
      <c r="W38" s="250"/>
      <c r="X38" s="283"/>
    </row>
    <row r="39" spans="2:24" ht="14.4">
      <c r="B39" s="242"/>
      <c r="C39" s="250" t="s">
        <v>439</v>
      </c>
      <c r="D39" s="12" t="s">
        <v>106</v>
      </c>
      <c r="E39" s="263"/>
      <c r="F39" s="250"/>
      <c r="G39" s="250"/>
      <c r="H39" s="283"/>
      <c r="I39" s="290"/>
      <c r="J39" s="250"/>
      <c r="K39" s="250"/>
      <c r="L39" s="300"/>
      <c r="M39" s="263"/>
      <c r="N39" s="250"/>
      <c r="O39" s="250"/>
      <c r="P39" s="283"/>
      <c r="Q39" s="290"/>
      <c r="R39" s="250"/>
      <c r="S39" s="250"/>
      <c r="T39" s="300"/>
      <c r="U39" s="263"/>
      <c r="V39" s="250"/>
      <c r="W39" s="250"/>
      <c r="X39" s="283"/>
    </row>
    <row r="40" spans="2:24" ht="14.4">
      <c r="B40" s="242"/>
      <c r="C40" s="250" t="s">
        <v>355</v>
      </c>
      <c r="D40" s="12" t="s">
        <v>106</v>
      </c>
      <c r="E40" s="263"/>
      <c r="F40" s="250"/>
      <c r="G40" s="250"/>
      <c r="H40" s="283"/>
      <c r="I40" s="290"/>
      <c r="J40" s="250"/>
      <c r="K40" s="250"/>
      <c r="L40" s="297"/>
      <c r="M40" s="304"/>
      <c r="N40" s="292"/>
      <c r="O40" s="292"/>
      <c r="P40" s="316"/>
      <c r="Q40" s="287"/>
      <c r="R40" s="292"/>
      <c r="S40" s="292"/>
      <c r="T40" s="297"/>
      <c r="U40" s="304"/>
      <c r="V40" s="292"/>
      <c r="W40" s="292"/>
      <c r="X40" s="316"/>
    </row>
    <row r="41" spans="2:24" ht="15.15">
      <c r="B41" s="242"/>
      <c r="C41" s="250" t="s">
        <v>284</v>
      </c>
      <c r="D41" s="12" t="s">
        <v>448</v>
      </c>
      <c r="E41" s="263"/>
      <c r="F41" s="250"/>
      <c r="G41" s="250"/>
      <c r="H41" s="283"/>
      <c r="I41" s="290"/>
      <c r="J41" s="250"/>
      <c r="K41" s="250"/>
      <c r="L41" s="297"/>
      <c r="M41" s="304"/>
      <c r="N41" s="292"/>
      <c r="O41" s="292"/>
      <c r="P41" s="316"/>
      <c r="Q41" s="287"/>
      <c r="R41" s="292"/>
      <c r="S41" s="292"/>
      <c r="T41" s="297"/>
      <c r="U41" s="304"/>
      <c r="V41" s="292"/>
      <c r="W41" s="292"/>
      <c r="X41" s="316"/>
    </row>
    <row r="42" spans="2:24" ht="18.600000000000001" customHeight="1">
      <c r="B42" s="244" t="s">
        <v>172</v>
      </c>
      <c r="C42" s="251"/>
      <c r="D42" s="255"/>
      <c r="E42" s="264"/>
      <c r="F42" s="275"/>
      <c r="G42" s="275"/>
      <c r="H42" s="284"/>
      <c r="I42" s="291"/>
      <c r="J42" s="275"/>
      <c r="K42" s="275"/>
      <c r="L42" s="301"/>
      <c r="M42" s="307"/>
      <c r="N42" s="275"/>
      <c r="O42" s="275"/>
      <c r="P42" s="284"/>
      <c r="Q42" s="291"/>
      <c r="R42" s="275"/>
      <c r="S42" s="275"/>
      <c r="T42" s="301"/>
      <c r="U42" s="307"/>
      <c r="V42" s="275"/>
      <c r="W42" s="275"/>
      <c r="X42" s="284"/>
    </row>
    <row r="43" spans="2:24" ht="24" customHeight="1">
      <c r="B43" s="245" t="s">
        <v>198</v>
      </c>
      <c r="C43" s="252"/>
      <c r="D43" s="256"/>
      <c r="E43" s="265"/>
      <c r="F43" s="276"/>
      <c r="G43" s="276"/>
      <c r="H43" s="285"/>
      <c r="I43" s="276"/>
      <c r="J43" s="276"/>
      <c r="K43" s="276"/>
      <c r="L43" s="276"/>
      <c r="M43" s="265"/>
      <c r="N43" s="276"/>
      <c r="O43" s="276"/>
      <c r="P43" s="285"/>
      <c r="Q43" s="276"/>
      <c r="R43" s="276"/>
      <c r="S43" s="276"/>
      <c r="T43" s="276"/>
      <c r="U43" s="265"/>
      <c r="V43" s="276"/>
      <c r="W43" s="276"/>
      <c r="X43" s="285"/>
    </row>
    <row r="44" spans="2:24" ht="13.95">
      <c r="B44" s="246"/>
      <c r="C44" s="246"/>
      <c r="D44" s="246"/>
      <c r="E44" s="266"/>
      <c r="F44" s="266"/>
      <c r="G44" s="266"/>
      <c r="H44" s="266"/>
      <c r="I44" s="266"/>
      <c r="J44" s="266"/>
      <c r="K44" s="266"/>
      <c r="L44" s="266"/>
      <c r="M44" s="266"/>
      <c r="N44" s="266"/>
      <c r="O44" s="266"/>
      <c r="P44" s="266"/>
      <c r="Q44" s="266"/>
      <c r="R44" s="266"/>
      <c r="S44" s="266"/>
      <c r="T44" s="266"/>
      <c r="U44" s="266"/>
      <c r="V44" s="266"/>
      <c r="W44" s="266"/>
      <c r="X44" s="266"/>
    </row>
    <row r="45" spans="2:24" s="235" customFormat="1" ht="14.4">
      <c r="B45" s="239" t="s">
        <v>132</v>
      </c>
      <c r="C45" s="248"/>
      <c r="D45" s="253" t="s">
        <v>78</v>
      </c>
      <c r="E45" s="257">
        <f>U34+1</f>
        <v>24</v>
      </c>
      <c r="F45" s="273"/>
      <c r="G45" s="273"/>
      <c r="H45" s="267"/>
      <c r="I45" s="273">
        <f>E45+1</f>
        <v>25</v>
      </c>
      <c r="J45" s="273"/>
      <c r="K45" s="273"/>
      <c r="L45" s="273"/>
      <c r="M45" s="257"/>
      <c r="N45" s="273"/>
      <c r="O45" s="273"/>
      <c r="P45" s="267"/>
      <c r="Q45" s="273"/>
      <c r="R45" s="273"/>
      <c r="S45" s="273"/>
      <c r="T45" s="273"/>
      <c r="U45" s="257" t="s">
        <v>146</v>
      </c>
      <c r="V45" s="273"/>
      <c r="W45" s="273"/>
      <c r="X45" s="267"/>
    </row>
    <row r="46" spans="2:24" s="235" customFormat="1">
      <c r="B46" s="240"/>
      <c r="C46" s="249"/>
      <c r="D46" s="254"/>
      <c r="E46" s="262" t="s">
        <v>95</v>
      </c>
      <c r="F46" s="274" t="s">
        <v>126</v>
      </c>
      <c r="G46" s="274" t="s">
        <v>97</v>
      </c>
      <c r="H46" s="282" t="s">
        <v>69</v>
      </c>
      <c r="I46" s="286" t="s">
        <v>95</v>
      </c>
      <c r="J46" s="274" t="s">
        <v>20</v>
      </c>
      <c r="K46" s="274" t="s">
        <v>97</v>
      </c>
      <c r="L46" s="296" t="s">
        <v>69</v>
      </c>
      <c r="M46" s="262"/>
      <c r="N46" s="274"/>
      <c r="O46" s="274"/>
      <c r="P46" s="282"/>
      <c r="Q46" s="286"/>
      <c r="R46" s="274"/>
      <c r="S46" s="274"/>
      <c r="T46" s="296"/>
      <c r="U46" s="262"/>
      <c r="V46" s="274"/>
      <c r="W46" s="332" t="s">
        <v>187</v>
      </c>
      <c r="X46" s="336"/>
    </row>
    <row r="47" spans="2:24" ht="14.4">
      <c r="B47" s="241" t="s">
        <v>26</v>
      </c>
      <c r="C47" s="250"/>
      <c r="D47" s="12" t="s">
        <v>102</v>
      </c>
      <c r="E47" s="263"/>
      <c r="F47" s="250"/>
      <c r="G47" s="250"/>
      <c r="H47" s="283"/>
      <c r="I47" s="290"/>
      <c r="J47" s="250"/>
      <c r="K47" s="250"/>
      <c r="L47" s="300"/>
      <c r="M47" s="308"/>
      <c r="N47" s="311"/>
      <c r="O47" s="311"/>
      <c r="P47" s="319"/>
      <c r="Q47" s="323"/>
      <c r="R47" s="311"/>
      <c r="S47" s="311"/>
      <c r="T47" s="328"/>
      <c r="U47" s="263"/>
      <c r="V47" s="250"/>
      <c r="W47" s="250"/>
      <c r="X47" s="283"/>
    </row>
    <row r="48" spans="2:24" ht="14.4">
      <c r="B48" s="243"/>
      <c r="C48" s="250" t="s">
        <v>324</v>
      </c>
      <c r="D48" s="12" t="s">
        <v>102</v>
      </c>
      <c r="E48" s="263"/>
      <c r="F48" s="250"/>
      <c r="G48" s="250"/>
      <c r="H48" s="283"/>
      <c r="I48" s="290"/>
      <c r="J48" s="250"/>
      <c r="K48" s="250"/>
      <c r="L48" s="300"/>
      <c r="M48" s="308"/>
      <c r="N48" s="311"/>
      <c r="O48" s="311"/>
      <c r="P48" s="319"/>
      <c r="Q48" s="323"/>
      <c r="R48" s="311"/>
      <c r="S48" s="311"/>
      <c r="T48" s="328"/>
      <c r="U48" s="263"/>
      <c r="V48" s="250"/>
      <c r="W48" s="250"/>
      <c r="X48" s="283"/>
    </row>
    <row r="49" spans="2:24" ht="14.4">
      <c r="B49" s="241" t="s">
        <v>136</v>
      </c>
      <c r="C49" s="250"/>
      <c r="D49" s="12" t="s">
        <v>9</v>
      </c>
      <c r="E49" s="263"/>
      <c r="F49" s="250"/>
      <c r="G49" s="250"/>
      <c r="H49" s="283"/>
      <c r="I49" s="290"/>
      <c r="J49" s="250"/>
      <c r="K49" s="250"/>
      <c r="L49" s="300"/>
      <c r="M49" s="308"/>
      <c r="N49" s="311"/>
      <c r="O49" s="311"/>
      <c r="P49" s="319"/>
      <c r="Q49" s="323"/>
      <c r="R49" s="311"/>
      <c r="S49" s="311"/>
      <c r="T49" s="328"/>
      <c r="U49" s="263"/>
      <c r="V49" s="250"/>
      <c r="W49" s="250"/>
      <c r="X49" s="283"/>
    </row>
    <row r="50" spans="2:24" ht="14.4">
      <c r="B50" s="242"/>
      <c r="C50" s="250" t="s">
        <v>439</v>
      </c>
      <c r="D50" s="12" t="s">
        <v>106</v>
      </c>
      <c r="E50" s="263"/>
      <c r="F50" s="250"/>
      <c r="G50" s="250"/>
      <c r="H50" s="283"/>
      <c r="I50" s="290"/>
      <c r="J50" s="250"/>
      <c r="K50" s="250"/>
      <c r="L50" s="300"/>
      <c r="M50" s="308"/>
      <c r="N50" s="311"/>
      <c r="O50" s="311"/>
      <c r="P50" s="319"/>
      <c r="Q50" s="323"/>
      <c r="R50" s="311"/>
      <c r="S50" s="311"/>
      <c r="T50" s="328"/>
      <c r="U50" s="263"/>
      <c r="V50" s="250"/>
      <c r="W50" s="250"/>
      <c r="X50" s="283"/>
    </row>
    <row r="51" spans="2:24" ht="14.4">
      <c r="B51" s="242"/>
      <c r="C51" s="250"/>
      <c r="D51" s="12"/>
      <c r="E51" s="263"/>
      <c r="F51" s="250"/>
      <c r="G51" s="250"/>
      <c r="H51" s="283"/>
      <c r="I51" s="290"/>
      <c r="J51" s="250"/>
      <c r="K51" s="250"/>
      <c r="L51" s="297"/>
      <c r="M51" s="303"/>
      <c r="N51" s="312"/>
      <c r="O51" s="312"/>
      <c r="P51" s="320"/>
      <c r="Q51" s="324"/>
      <c r="R51" s="312"/>
      <c r="S51" s="312"/>
      <c r="T51" s="329"/>
      <c r="U51" s="304"/>
      <c r="V51" s="292"/>
      <c r="W51" s="292"/>
      <c r="X51" s="316"/>
    </row>
    <row r="52" spans="2:24" ht="15.15">
      <c r="B52" s="242"/>
      <c r="C52" s="250" t="s">
        <v>284</v>
      </c>
      <c r="D52" s="12" t="s">
        <v>448</v>
      </c>
      <c r="E52" s="263"/>
      <c r="F52" s="250"/>
      <c r="G52" s="250"/>
      <c r="H52" s="283"/>
      <c r="I52" s="290"/>
      <c r="J52" s="250"/>
      <c r="K52" s="250"/>
      <c r="L52" s="297"/>
      <c r="M52" s="303"/>
      <c r="N52" s="312"/>
      <c r="O52" s="312"/>
      <c r="P52" s="320"/>
      <c r="Q52" s="324"/>
      <c r="R52" s="312"/>
      <c r="S52" s="312"/>
      <c r="T52" s="329"/>
      <c r="U52" s="304"/>
      <c r="V52" s="292"/>
      <c r="W52" s="292"/>
      <c r="X52" s="316"/>
    </row>
    <row r="53" spans="2:24" ht="18.600000000000001" customHeight="1">
      <c r="B53" s="244" t="s">
        <v>172</v>
      </c>
      <c r="C53" s="251"/>
      <c r="D53" s="255"/>
      <c r="E53" s="264"/>
      <c r="F53" s="275"/>
      <c r="G53" s="275"/>
      <c r="H53" s="284"/>
      <c r="I53" s="291"/>
      <c r="J53" s="275"/>
      <c r="K53" s="275"/>
      <c r="L53" s="301"/>
      <c r="M53" s="309"/>
      <c r="N53" s="313"/>
      <c r="O53" s="313"/>
      <c r="P53" s="321"/>
      <c r="Q53" s="325"/>
      <c r="R53" s="313"/>
      <c r="S53" s="313"/>
      <c r="T53" s="330"/>
      <c r="U53" s="307"/>
      <c r="V53" s="275"/>
      <c r="W53" s="275"/>
      <c r="X53" s="284"/>
    </row>
    <row r="54" spans="2:24" ht="24" customHeight="1">
      <c r="B54" s="245" t="s">
        <v>198</v>
      </c>
      <c r="C54" s="252"/>
      <c r="D54" s="256"/>
      <c r="E54" s="265"/>
      <c r="F54" s="276"/>
      <c r="G54" s="276"/>
      <c r="H54" s="285"/>
      <c r="I54" s="276"/>
      <c r="J54" s="276"/>
      <c r="K54" s="276"/>
      <c r="L54" s="276"/>
      <c r="M54" s="310"/>
      <c r="N54" s="314"/>
      <c r="O54" s="314"/>
      <c r="P54" s="322"/>
      <c r="Q54" s="314"/>
      <c r="R54" s="314"/>
      <c r="S54" s="314"/>
      <c r="T54" s="314"/>
      <c r="U54" s="265"/>
      <c r="V54" s="276"/>
      <c r="W54" s="276"/>
      <c r="X54" s="285"/>
    </row>
    <row r="55" spans="2:24">
      <c r="B55" s="246"/>
      <c r="C55" s="246"/>
      <c r="D55" s="246"/>
      <c r="E55" s="266"/>
      <c r="F55" s="266"/>
      <c r="G55" s="266"/>
      <c r="H55" s="266"/>
      <c r="I55" s="266"/>
      <c r="J55" s="266"/>
      <c r="K55" s="266"/>
      <c r="L55" s="266"/>
      <c r="M55" s="266"/>
      <c r="N55" s="266"/>
      <c r="O55" s="266"/>
      <c r="P55" s="266"/>
      <c r="Q55" s="266"/>
      <c r="R55" s="266"/>
      <c r="S55" s="266"/>
      <c r="T55" s="266"/>
      <c r="U55" s="266"/>
      <c r="V55" s="266"/>
      <c r="W55" s="266"/>
      <c r="X55" s="337"/>
    </row>
    <row r="56" spans="2:24">
      <c r="B56" s="6" t="s">
        <v>320</v>
      </c>
      <c r="C56" s="6"/>
      <c r="D56" s="246"/>
      <c r="E56" s="266"/>
      <c r="F56" s="266"/>
      <c r="G56" s="266"/>
      <c r="H56" s="266"/>
      <c r="I56" s="266"/>
      <c r="J56" s="266"/>
      <c r="K56" s="266"/>
      <c r="L56" s="266"/>
      <c r="M56" s="266"/>
      <c r="N56" s="266"/>
      <c r="O56" s="266"/>
      <c r="P56" s="266"/>
      <c r="Q56" s="266"/>
      <c r="R56" s="266"/>
      <c r="S56" s="266"/>
      <c r="T56" s="266"/>
      <c r="U56" s="266"/>
      <c r="V56" s="266"/>
      <c r="W56" s="266"/>
      <c r="X56" s="266"/>
    </row>
    <row r="57" spans="2:24" s="1" customFormat="1" ht="10.8">
      <c r="B57" s="1" t="s">
        <v>341</v>
      </c>
      <c r="C57" s="1" t="s">
        <v>398</v>
      </c>
    </row>
    <row r="58" spans="2:24" s="1" customFormat="1" ht="10.8"/>
  </sheetData>
  <customSheetViews>
    <customSheetView guid="{6641F67C-F022-45C9-A5C9-5A8EBF82FDD7}" showPageBreaks="1" fitToPage="1" printArea="1" view="pageBreakPreview" topLeftCell="H46">
      <selection activeCell="U51" sqref="U51:U53"/>
      <pageMargins left="0.23622047244094491" right="0.23622047244094491" top="0.74803149606299213" bottom="0.74803149606299213" header="0.31496062992125984" footer="0.31496062992125984"/>
      <printOptions horizontalCentered="1"/>
      <pageSetup paperSize="8" scale="53" fitToHeight="0" orientation="landscape" horizontalDpi="300" verticalDpi="300"/>
    </customSheetView>
    <customSheetView guid="{E7107197-30AD-4EC3-909F-75D1B7718D9F}" scale="85" showPageBreaks="1" fitToPage="1" printArea="1" view="pageBreakPreview">
      <selection activeCell="K1" sqref="K1"/>
      <pageMargins left="0.23622047244094491" right="0.23622047244094491" top="0.74803149606299213" bottom="0.74803149606299213" header="0.31496062992125984" footer="0.31496062992125984"/>
      <printOptions horizontalCentered="1"/>
      <pageSetup paperSize="8" scale="60" fitToHeight="0" orientation="landscape" horizontalDpi="300" verticalDpi="300"/>
    </customSheetView>
  </customSheetViews>
  <mergeCells count="76">
    <mergeCell ref="B3:X3"/>
    <mergeCell ref="I5:L5"/>
    <mergeCell ref="M5:P5"/>
    <mergeCell ref="Q5:T5"/>
    <mergeCell ref="U5:X5"/>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8:F18"/>
    <mergeCell ref="G18:H18"/>
    <mergeCell ref="E19:F19"/>
    <mergeCell ref="G19:H19"/>
    <mergeCell ref="E20:F20"/>
    <mergeCell ref="G20:H20"/>
    <mergeCell ref="I21:L21"/>
    <mergeCell ref="M21:P21"/>
    <mergeCell ref="Q21:T21"/>
    <mergeCell ref="U21:X21"/>
    <mergeCell ref="E23:H23"/>
    <mergeCell ref="I23:L23"/>
    <mergeCell ref="M23:P23"/>
    <mergeCell ref="Q23:T23"/>
    <mergeCell ref="U23:X23"/>
    <mergeCell ref="E32:H32"/>
    <mergeCell ref="I32:L32"/>
    <mergeCell ref="M32:P32"/>
    <mergeCell ref="Q32:T32"/>
    <mergeCell ref="U32:X32"/>
    <mergeCell ref="E34:H34"/>
    <mergeCell ref="I34:L34"/>
    <mergeCell ref="M34:P34"/>
    <mergeCell ref="Q34:T34"/>
    <mergeCell ref="U34:X34"/>
    <mergeCell ref="E43:H43"/>
    <mergeCell ref="I43:L43"/>
    <mergeCell ref="M43:P43"/>
    <mergeCell ref="Q43:T43"/>
    <mergeCell ref="U43:X43"/>
    <mergeCell ref="E45:H45"/>
    <mergeCell ref="I45:L45"/>
    <mergeCell ref="M45:P45"/>
    <mergeCell ref="Q45:T45"/>
    <mergeCell ref="U45:X45"/>
    <mergeCell ref="W46:X46"/>
    <mergeCell ref="E54:H54"/>
    <mergeCell ref="I54:L54"/>
    <mergeCell ref="M54:P54"/>
    <mergeCell ref="Q54:T54"/>
    <mergeCell ref="U54:X54"/>
    <mergeCell ref="B5:C6"/>
    <mergeCell ref="D5:D6"/>
    <mergeCell ref="E5:F6"/>
    <mergeCell ref="G5:H6"/>
    <mergeCell ref="B23:C24"/>
    <mergeCell ref="D23:D24"/>
    <mergeCell ref="B34:C35"/>
    <mergeCell ref="D34:D35"/>
    <mergeCell ref="B45:C46"/>
    <mergeCell ref="D45:D46"/>
  </mergeCells>
  <phoneticPr fontId="5"/>
  <printOptions horizontalCentered="1"/>
  <pageMargins left="0.23622047244094491" right="0.23622047244094491" top="0.74803149606299213" bottom="0.74803149606299213" header="0.31496062992125984" footer="0.31496062992125984"/>
  <pageSetup paperSize="8" scale="80" fitToWidth="1" fitToHeight="1" orientation="landscape"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dimension ref="A1:K134"/>
  <sheetViews>
    <sheetView showGridLines="0" view="pageBreakPreview" zoomScale="55" zoomScaleNormal="115" zoomScaleSheetLayoutView="55" workbookViewId="0">
      <selection activeCell="H21" sqref="H21"/>
    </sheetView>
  </sheetViews>
  <sheetFormatPr defaultRowHeight="13.2"/>
  <cols>
    <col min="1" max="1" width="1.25" style="341" customWidth="1"/>
    <col min="2" max="5" width="2.25" style="341" customWidth="1"/>
    <col min="6" max="6" width="18" style="341" customWidth="1"/>
    <col min="7" max="9" width="10.3984375" style="341" customWidth="1"/>
    <col min="10" max="10" width="12.625" style="341" customWidth="1"/>
    <col min="11" max="11" width="37.75" style="341" customWidth="1"/>
    <col min="12" max="12" width="1.25" style="341" customWidth="1"/>
    <col min="13" max="258" width="8.625" style="341" customWidth="1"/>
    <col min="259" max="259" width="1.625" style="341" customWidth="1"/>
    <col min="260" max="261" width="3.125" style="341" customWidth="1"/>
    <col min="262" max="262" width="33.125" style="341" customWidth="1"/>
    <col min="263" max="267" width="11.125" style="341" customWidth="1"/>
    <col min="268" max="514" width="8.625" style="341" customWidth="1"/>
    <col min="515" max="515" width="1.625" style="341" customWidth="1"/>
    <col min="516" max="517" width="3.125" style="341" customWidth="1"/>
    <col min="518" max="518" width="33.125" style="341" customWidth="1"/>
    <col min="519" max="523" width="11.125" style="341" customWidth="1"/>
    <col min="524" max="770" width="8.625" style="341" customWidth="1"/>
    <col min="771" max="771" width="1.625" style="341" customWidth="1"/>
    <col min="772" max="773" width="3.125" style="341" customWidth="1"/>
    <col min="774" max="774" width="33.125" style="341" customWidth="1"/>
    <col min="775" max="779" width="11.125" style="341" customWidth="1"/>
    <col min="780" max="1026" width="8.625" style="341" customWidth="1"/>
    <col min="1027" max="1027" width="1.625" style="341" customWidth="1"/>
    <col min="1028" max="1029" width="3.125" style="341" customWidth="1"/>
    <col min="1030" max="1030" width="33.125" style="341" customWidth="1"/>
    <col min="1031" max="1035" width="11.125" style="341" customWidth="1"/>
    <col min="1036" max="1282" width="8.625" style="341" customWidth="1"/>
    <col min="1283" max="1283" width="1.625" style="341" customWidth="1"/>
    <col min="1284" max="1285" width="3.125" style="341" customWidth="1"/>
    <col min="1286" max="1286" width="33.125" style="341" customWidth="1"/>
    <col min="1287" max="1291" width="11.125" style="341" customWidth="1"/>
    <col min="1292" max="1538" width="8.625" style="341" customWidth="1"/>
    <col min="1539" max="1539" width="1.625" style="341" customWidth="1"/>
    <col min="1540" max="1541" width="3.125" style="341" customWidth="1"/>
    <col min="1542" max="1542" width="33.125" style="341" customWidth="1"/>
    <col min="1543" max="1547" width="11.125" style="341" customWidth="1"/>
    <col min="1548" max="1794" width="8.625" style="341" customWidth="1"/>
    <col min="1795" max="1795" width="1.625" style="341" customWidth="1"/>
    <col min="1796" max="1797" width="3.125" style="341" customWidth="1"/>
    <col min="1798" max="1798" width="33.125" style="341" customWidth="1"/>
    <col min="1799" max="1803" width="11.125" style="341" customWidth="1"/>
    <col min="1804" max="2050" width="8.625" style="341" customWidth="1"/>
    <col min="2051" max="2051" width="1.625" style="341" customWidth="1"/>
    <col min="2052" max="2053" width="3.125" style="341" customWidth="1"/>
    <col min="2054" max="2054" width="33.125" style="341" customWidth="1"/>
    <col min="2055" max="2059" width="11.125" style="341" customWidth="1"/>
    <col min="2060" max="2306" width="8.625" style="341" customWidth="1"/>
    <col min="2307" max="2307" width="1.625" style="341" customWidth="1"/>
    <col min="2308" max="2309" width="3.125" style="341" customWidth="1"/>
    <col min="2310" max="2310" width="33.125" style="341" customWidth="1"/>
    <col min="2311" max="2315" width="11.125" style="341" customWidth="1"/>
    <col min="2316" max="2562" width="8.625" style="341" customWidth="1"/>
    <col min="2563" max="2563" width="1.625" style="341" customWidth="1"/>
    <col min="2564" max="2565" width="3.125" style="341" customWidth="1"/>
    <col min="2566" max="2566" width="33.125" style="341" customWidth="1"/>
    <col min="2567" max="2571" width="11.125" style="341" customWidth="1"/>
    <col min="2572" max="2818" width="8.625" style="341" customWidth="1"/>
    <col min="2819" max="2819" width="1.625" style="341" customWidth="1"/>
    <col min="2820" max="2821" width="3.125" style="341" customWidth="1"/>
    <col min="2822" max="2822" width="33.125" style="341" customWidth="1"/>
    <col min="2823" max="2827" width="11.125" style="341" customWidth="1"/>
    <col min="2828" max="3074" width="8.625" style="341" customWidth="1"/>
    <col min="3075" max="3075" width="1.625" style="341" customWidth="1"/>
    <col min="3076" max="3077" width="3.125" style="341" customWidth="1"/>
    <col min="3078" max="3078" width="33.125" style="341" customWidth="1"/>
    <col min="3079" max="3083" width="11.125" style="341" customWidth="1"/>
    <col min="3084" max="3330" width="8.625" style="341" customWidth="1"/>
    <col min="3331" max="3331" width="1.625" style="341" customWidth="1"/>
    <col min="3332" max="3333" width="3.125" style="341" customWidth="1"/>
    <col min="3334" max="3334" width="33.125" style="341" customWidth="1"/>
    <col min="3335" max="3339" width="11.125" style="341" customWidth="1"/>
    <col min="3340" max="3586" width="8.625" style="341" customWidth="1"/>
    <col min="3587" max="3587" width="1.625" style="341" customWidth="1"/>
    <col min="3588" max="3589" width="3.125" style="341" customWidth="1"/>
    <col min="3590" max="3590" width="33.125" style="341" customWidth="1"/>
    <col min="3591" max="3595" width="11.125" style="341" customWidth="1"/>
    <col min="3596" max="3842" width="8.625" style="341" customWidth="1"/>
    <col min="3843" max="3843" width="1.625" style="341" customWidth="1"/>
    <col min="3844" max="3845" width="3.125" style="341" customWidth="1"/>
    <col min="3846" max="3846" width="33.125" style="341" customWidth="1"/>
    <col min="3847" max="3851" width="11.125" style="341" customWidth="1"/>
    <col min="3852" max="4098" width="8.625" style="341" customWidth="1"/>
    <col min="4099" max="4099" width="1.625" style="341" customWidth="1"/>
    <col min="4100" max="4101" width="3.125" style="341" customWidth="1"/>
    <col min="4102" max="4102" width="33.125" style="341" customWidth="1"/>
    <col min="4103" max="4107" width="11.125" style="341" customWidth="1"/>
    <col min="4108" max="4354" width="8.625" style="341" customWidth="1"/>
    <col min="4355" max="4355" width="1.625" style="341" customWidth="1"/>
    <col min="4356" max="4357" width="3.125" style="341" customWidth="1"/>
    <col min="4358" max="4358" width="33.125" style="341" customWidth="1"/>
    <col min="4359" max="4363" width="11.125" style="341" customWidth="1"/>
    <col min="4364" max="4610" width="8.625" style="341" customWidth="1"/>
    <col min="4611" max="4611" width="1.625" style="341" customWidth="1"/>
    <col min="4612" max="4613" width="3.125" style="341" customWidth="1"/>
    <col min="4614" max="4614" width="33.125" style="341" customWidth="1"/>
    <col min="4615" max="4619" width="11.125" style="341" customWidth="1"/>
    <col min="4620" max="4866" width="8.625" style="341" customWidth="1"/>
    <col min="4867" max="4867" width="1.625" style="341" customWidth="1"/>
    <col min="4868" max="4869" width="3.125" style="341" customWidth="1"/>
    <col min="4870" max="4870" width="33.125" style="341" customWidth="1"/>
    <col min="4871" max="4875" width="11.125" style="341" customWidth="1"/>
    <col min="4876" max="5122" width="8.625" style="341" customWidth="1"/>
    <col min="5123" max="5123" width="1.625" style="341" customWidth="1"/>
    <col min="5124" max="5125" width="3.125" style="341" customWidth="1"/>
    <col min="5126" max="5126" width="33.125" style="341" customWidth="1"/>
    <col min="5127" max="5131" width="11.125" style="341" customWidth="1"/>
    <col min="5132" max="5378" width="8.625" style="341" customWidth="1"/>
    <col min="5379" max="5379" width="1.625" style="341" customWidth="1"/>
    <col min="5380" max="5381" width="3.125" style="341" customWidth="1"/>
    <col min="5382" max="5382" width="33.125" style="341" customWidth="1"/>
    <col min="5383" max="5387" width="11.125" style="341" customWidth="1"/>
    <col min="5388" max="5634" width="8.625" style="341" customWidth="1"/>
    <col min="5635" max="5635" width="1.625" style="341" customWidth="1"/>
    <col min="5636" max="5637" width="3.125" style="341" customWidth="1"/>
    <col min="5638" max="5638" width="33.125" style="341" customWidth="1"/>
    <col min="5639" max="5643" width="11.125" style="341" customWidth="1"/>
    <col min="5644" max="5890" width="8.625" style="341" customWidth="1"/>
    <col min="5891" max="5891" width="1.625" style="341" customWidth="1"/>
    <col min="5892" max="5893" width="3.125" style="341" customWidth="1"/>
    <col min="5894" max="5894" width="33.125" style="341" customWidth="1"/>
    <col min="5895" max="5899" width="11.125" style="341" customWidth="1"/>
    <col min="5900" max="6146" width="8.625" style="341" customWidth="1"/>
    <col min="6147" max="6147" width="1.625" style="341" customWidth="1"/>
    <col min="6148" max="6149" width="3.125" style="341" customWidth="1"/>
    <col min="6150" max="6150" width="33.125" style="341" customWidth="1"/>
    <col min="6151" max="6155" width="11.125" style="341" customWidth="1"/>
    <col min="6156" max="6402" width="8.625" style="341" customWidth="1"/>
    <col min="6403" max="6403" width="1.625" style="341" customWidth="1"/>
    <col min="6404" max="6405" width="3.125" style="341" customWidth="1"/>
    <col min="6406" max="6406" width="33.125" style="341" customWidth="1"/>
    <col min="6407" max="6411" width="11.125" style="341" customWidth="1"/>
    <col min="6412" max="6658" width="8.625" style="341" customWidth="1"/>
    <col min="6659" max="6659" width="1.625" style="341" customWidth="1"/>
    <col min="6660" max="6661" width="3.125" style="341" customWidth="1"/>
    <col min="6662" max="6662" width="33.125" style="341" customWidth="1"/>
    <col min="6663" max="6667" width="11.125" style="341" customWidth="1"/>
    <col min="6668" max="6914" width="8.625" style="341" customWidth="1"/>
    <col min="6915" max="6915" width="1.625" style="341" customWidth="1"/>
    <col min="6916" max="6917" width="3.125" style="341" customWidth="1"/>
    <col min="6918" max="6918" width="33.125" style="341" customWidth="1"/>
    <col min="6919" max="6923" width="11.125" style="341" customWidth="1"/>
    <col min="6924" max="7170" width="8.625" style="341" customWidth="1"/>
    <col min="7171" max="7171" width="1.625" style="341" customWidth="1"/>
    <col min="7172" max="7173" width="3.125" style="341" customWidth="1"/>
    <col min="7174" max="7174" width="33.125" style="341" customWidth="1"/>
    <col min="7175" max="7179" width="11.125" style="341" customWidth="1"/>
    <col min="7180" max="7426" width="8.625" style="341" customWidth="1"/>
    <col min="7427" max="7427" width="1.625" style="341" customWidth="1"/>
    <col min="7428" max="7429" width="3.125" style="341" customWidth="1"/>
    <col min="7430" max="7430" width="33.125" style="341" customWidth="1"/>
    <col min="7431" max="7435" width="11.125" style="341" customWidth="1"/>
    <col min="7436" max="7682" width="8.625" style="341" customWidth="1"/>
    <col min="7683" max="7683" width="1.625" style="341" customWidth="1"/>
    <col min="7684" max="7685" width="3.125" style="341" customWidth="1"/>
    <col min="7686" max="7686" width="33.125" style="341" customWidth="1"/>
    <col min="7687" max="7691" width="11.125" style="341" customWidth="1"/>
    <col min="7692" max="7938" width="8.625" style="341" customWidth="1"/>
    <col min="7939" max="7939" width="1.625" style="341" customWidth="1"/>
    <col min="7940" max="7941" width="3.125" style="341" customWidth="1"/>
    <col min="7942" max="7942" width="33.125" style="341" customWidth="1"/>
    <col min="7943" max="7947" width="11.125" style="341" customWidth="1"/>
    <col min="7948" max="8194" width="8.625" style="341" customWidth="1"/>
    <col min="8195" max="8195" width="1.625" style="341" customWidth="1"/>
    <col min="8196" max="8197" width="3.125" style="341" customWidth="1"/>
    <col min="8198" max="8198" width="33.125" style="341" customWidth="1"/>
    <col min="8199" max="8203" width="11.125" style="341" customWidth="1"/>
    <col min="8204" max="8450" width="8.625" style="341" customWidth="1"/>
    <col min="8451" max="8451" width="1.625" style="341" customWidth="1"/>
    <col min="8452" max="8453" width="3.125" style="341" customWidth="1"/>
    <col min="8454" max="8454" width="33.125" style="341" customWidth="1"/>
    <col min="8455" max="8459" width="11.125" style="341" customWidth="1"/>
    <col min="8460" max="8706" width="8.625" style="341" customWidth="1"/>
    <col min="8707" max="8707" width="1.625" style="341" customWidth="1"/>
    <col min="8708" max="8709" width="3.125" style="341" customWidth="1"/>
    <col min="8710" max="8710" width="33.125" style="341" customWidth="1"/>
    <col min="8711" max="8715" width="11.125" style="341" customWidth="1"/>
    <col min="8716" max="8962" width="8.625" style="341" customWidth="1"/>
    <col min="8963" max="8963" width="1.625" style="341" customWidth="1"/>
    <col min="8964" max="8965" width="3.125" style="341" customWidth="1"/>
    <col min="8966" max="8966" width="33.125" style="341" customWidth="1"/>
    <col min="8967" max="8971" width="11.125" style="341" customWidth="1"/>
    <col min="8972" max="9218" width="8.625" style="341" customWidth="1"/>
    <col min="9219" max="9219" width="1.625" style="341" customWidth="1"/>
    <col min="9220" max="9221" width="3.125" style="341" customWidth="1"/>
    <col min="9222" max="9222" width="33.125" style="341" customWidth="1"/>
    <col min="9223" max="9227" width="11.125" style="341" customWidth="1"/>
    <col min="9228" max="9474" width="8.625" style="341" customWidth="1"/>
    <col min="9475" max="9475" width="1.625" style="341" customWidth="1"/>
    <col min="9476" max="9477" width="3.125" style="341" customWidth="1"/>
    <col min="9478" max="9478" width="33.125" style="341" customWidth="1"/>
    <col min="9479" max="9483" width="11.125" style="341" customWidth="1"/>
    <col min="9484" max="9730" width="8.625" style="341" customWidth="1"/>
    <col min="9731" max="9731" width="1.625" style="341" customWidth="1"/>
    <col min="9732" max="9733" width="3.125" style="341" customWidth="1"/>
    <col min="9734" max="9734" width="33.125" style="341" customWidth="1"/>
    <col min="9735" max="9739" width="11.125" style="341" customWidth="1"/>
    <col min="9740" max="9986" width="8.625" style="341" customWidth="1"/>
    <col min="9987" max="9987" width="1.625" style="341" customWidth="1"/>
    <col min="9988" max="9989" width="3.125" style="341" customWidth="1"/>
    <col min="9990" max="9990" width="33.125" style="341" customWidth="1"/>
    <col min="9991" max="9995" width="11.125" style="341" customWidth="1"/>
    <col min="9996" max="10242" width="8.625" style="341" customWidth="1"/>
    <col min="10243" max="10243" width="1.625" style="341" customWidth="1"/>
    <col min="10244" max="10245" width="3.125" style="341" customWidth="1"/>
    <col min="10246" max="10246" width="33.125" style="341" customWidth="1"/>
    <col min="10247" max="10251" width="11.125" style="341" customWidth="1"/>
    <col min="10252" max="10498" width="8.625" style="341" customWidth="1"/>
    <col min="10499" max="10499" width="1.625" style="341" customWidth="1"/>
    <col min="10500" max="10501" width="3.125" style="341" customWidth="1"/>
    <col min="10502" max="10502" width="33.125" style="341" customWidth="1"/>
    <col min="10503" max="10507" width="11.125" style="341" customWidth="1"/>
    <col min="10508" max="10754" width="8.625" style="341" customWidth="1"/>
    <col min="10755" max="10755" width="1.625" style="341" customWidth="1"/>
    <col min="10756" max="10757" width="3.125" style="341" customWidth="1"/>
    <col min="10758" max="10758" width="33.125" style="341" customWidth="1"/>
    <col min="10759" max="10763" width="11.125" style="341" customWidth="1"/>
    <col min="10764" max="11010" width="8.625" style="341" customWidth="1"/>
    <col min="11011" max="11011" width="1.625" style="341" customWidth="1"/>
    <col min="11012" max="11013" width="3.125" style="341" customWidth="1"/>
    <col min="11014" max="11014" width="33.125" style="341" customWidth="1"/>
    <col min="11015" max="11019" width="11.125" style="341" customWidth="1"/>
    <col min="11020" max="11266" width="8.625" style="341" customWidth="1"/>
    <col min="11267" max="11267" width="1.625" style="341" customWidth="1"/>
    <col min="11268" max="11269" width="3.125" style="341" customWidth="1"/>
    <col min="11270" max="11270" width="33.125" style="341" customWidth="1"/>
    <col min="11271" max="11275" width="11.125" style="341" customWidth="1"/>
    <col min="11276" max="11522" width="8.625" style="341" customWidth="1"/>
    <col min="11523" max="11523" width="1.625" style="341" customWidth="1"/>
    <col min="11524" max="11525" width="3.125" style="341" customWidth="1"/>
    <col min="11526" max="11526" width="33.125" style="341" customWidth="1"/>
    <col min="11527" max="11531" width="11.125" style="341" customWidth="1"/>
    <col min="11532" max="11778" width="8.625" style="341" customWidth="1"/>
    <col min="11779" max="11779" width="1.625" style="341" customWidth="1"/>
    <col min="11780" max="11781" width="3.125" style="341" customWidth="1"/>
    <col min="11782" max="11782" width="33.125" style="341" customWidth="1"/>
    <col min="11783" max="11787" width="11.125" style="341" customWidth="1"/>
    <col min="11788" max="12034" width="8.625" style="341" customWidth="1"/>
    <col min="12035" max="12035" width="1.625" style="341" customWidth="1"/>
    <col min="12036" max="12037" width="3.125" style="341" customWidth="1"/>
    <col min="12038" max="12038" width="33.125" style="341" customWidth="1"/>
    <col min="12039" max="12043" width="11.125" style="341" customWidth="1"/>
    <col min="12044" max="12290" width="8.625" style="341" customWidth="1"/>
    <col min="12291" max="12291" width="1.625" style="341" customWidth="1"/>
    <col min="12292" max="12293" width="3.125" style="341" customWidth="1"/>
    <col min="12294" max="12294" width="33.125" style="341" customWidth="1"/>
    <col min="12295" max="12299" width="11.125" style="341" customWidth="1"/>
    <col min="12300" max="12546" width="8.625" style="341" customWidth="1"/>
    <col min="12547" max="12547" width="1.625" style="341" customWidth="1"/>
    <col min="12548" max="12549" width="3.125" style="341" customWidth="1"/>
    <col min="12550" max="12550" width="33.125" style="341" customWidth="1"/>
    <col min="12551" max="12555" width="11.125" style="341" customWidth="1"/>
    <col min="12556" max="12802" width="8.625" style="341" customWidth="1"/>
    <col min="12803" max="12803" width="1.625" style="341" customWidth="1"/>
    <col min="12804" max="12805" width="3.125" style="341" customWidth="1"/>
    <col min="12806" max="12806" width="33.125" style="341" customWidth="1"/>
    <col min="12807" max="12811" width="11.125" style="341" customWidth="1"/>
    <col min="12812" max="13058" width="8.625" style="341" customWidth="1"/>
    <col min="13059" max="13059" width="1.625" style="341" customWidth="1"/>
    <col min="13060" max="13061" width="3.125" style="341" customWidth="1"/>
    <col min="13062" max="13062" width="33.125" style="341" customWidth="1"/>
    <col min="13063" max="13067" width="11.125" style="341" customWidth="1"/>
    <col min="13068" max="13314" width="8.625" style="341" customWidth="1"/>
    <col min="13315" max="13315" width="1.625" style="341" customWidth="1"/>
    <col min="13316" max="13317" width="3.125" style="341" customWidth="1"/>
    <col min="13318" max="13318" width="33.125" style="341" customWidth="1"/>
    <col min="13319" max="13323" width="11.125" style="341" customWidth="1"/>
    <col min="13324" max="13570" width="8.625" style="341" customWidth="1"/>
    <col min="13571" max="13571" width="1.625" style="341" customWidth="1"/>
    <col min="13572" max="13573" width="3.125" style="341" customWidth="1"/>
    <col min="13574" max="13574" width="33.125" style="341" customWidth="1"/>
    <col min="13575" max="13579" width="11.125" style="341" customWidth="1"/>
    <col min="13580" max="13826" width="8.625" style="341" customWidth="1"/>
    <col min="13827" max="13827" width="1.625" style="341" customWidth="1"/>
    <col min="13828" max="13829" width="3.125" style="341" customWidth="1"/>
    <col min="13830" max="13830" width="33.125" style="341" customWidth="1"/>
    <col min="13831" max="13835" width="11.125" style="341" customWidth="1"/>
    <col min="13836" max="14082" width="8.625" style="341" customWidth="1"/>
    <col min="14083" max="14083" width="1.625" style="341" customWidth="1"/>
    <col min="14084" max="14085" width="3.125" style="341" customWidth="1"/>
    <col min="14086" max="14086" width="33.125" style="341" customWidth="1"/>
    <col min="14087" max="14091" width="11.125" style="341" customWidth="1"/>
    <col min="14092" max="14338" width="8.625" style="341" customWidth="1"/>
    <col min="14339" max="14339" width="1.625" style="341" customWidth="1"/>
    <col min="14340" max="14341" width="3.125" style="341" customWidth="1"/>
    <col min="14342" max="14342" width="33.125" style="341" customWidth="1"/>
    <col min="14343" max="14347" width="11.125" style="341" customWidth="1"/>
    <col min="14348" max="14594" width="8.625" style="341" customWidth="1"/>
    <col min="14595" max="14595" width="1.625" style="341" customWidth="1"/>
    <col min="14596" max="14597" width="3.125" style="341" customWidth="1"/>
    <col min="14598" max="14598" width="33.125" style="341" customWidth="1"/>
    <col min="14599" max="14603" width="11.125" style="341" customWidth="1"/>
    <col min="14604" max="14850" width="8.625" style="341" customWidth="1"/>
    <col min="14851" max="14851" width="1.625" style="341" customWidth="1"/>
    <col min="14852" max="14853" width="3.125" style="341" customWidth="1"/>
    <col min="14854" max="14854" width="33.125" style="341" customWidth="1"/>
    <col min="14855" max="14859" width="11.125" style="341" customWidth="1"/>
    <col min="14860" max="15106" width="8.625" style="341" customWidth="1"/>
    <col min="15107" max="15107" width="1.625" style="341" customWidth="1"/>
    <col min="15108" max="15109" width="3.125" style="341" customWidth="1"/>
    <col min="15110" max="15110" width="33.125" style="341" customWidth="1"/>
    <col min="15111" max="15115" width="11.125" style="341" customWidth="1"/>
    <col min="15116" max="15362" width="8.625" style="341" customWidth="1"/>
    <col min="15363" max="15363" width="1.625" style="341" customWidth="1"/>
    <col min="15364" max="15365" width="3.125" style="341" customWidth="1"/>
    <col min="15366" max="15366" width="33.125" style="341" customWidth="1"/>
    <col min="15367" max="15371" width="11.125" style="341" customWidth="1"/>
    <col min="15372" max="15618" width="8.625" style="341" customWidth="1"/>
    <col min="15619" max="15619" width="1.625" style="341" customWidth="1"/>
    <col min="15620" max="15621" width="3.125" style="341" customWidth="1"/>
    <col min="15622" max="15622" width="33.125" style="341" customWidth="1"/>
    <col min="15623" max="15627" width="11.125" style="341" customWidth="1"/>
    <col min="15628" max="15874" width="8.625" style="341" customWidth="1"/>
    <col min="15875" max="15875" width="1.625" style="341" customWidth="1"/>
    <col min="15876" max="15877" width="3.125" style="341" customWidth="1"/>
    <col min="15878" max="15878" width="33.125" style="341" customWidth="1"/>
    <col min="15879" max="15883" width="11.125" style="341" customWidth="1"/>
    <col min="15884" max="16130" width="8.625" style="341" customWidth="1"/>
    <col min="16131" max="16131" width="1.625" style="341" customWidth="1"/>
    <col min="16132" max="16133" width="3.125" style="341" customWidth="1"/>
    <col min="16134" max="16134" width="33.125" style="341" customWidth="1"/>
    <col min="16135" max="16139" width="11.125" style="341" customWidth="1"/>
    <col min="16140" max="16384" width="8.625" style="341" customWidth="1"/>
  </cols>
  <sheetData>
    <row r="1" spans="1:11">
      <c r="A1" s="347"/>
      <c r="B1" s="347"/>
      <c r="C1" s="347"/>
      <c r="D1" s="347"/>
      <c r="E1" s="347"/>
      <c r="F1" s="347"/>
      <c r="J1" s="408"/>
      <c r="K1" s="408" t="s">
        <v>467</v>
      </c>
    </row>
    <row r="2" spans="1:11" s="342" customFormat="1" ht="12"/>
    <row r="3" spans="1:11" ht="16.2">
      <c r="B3" s="348" t="s">
        <v>385</v>
      </c>
      <c r="C3" s="348"/>
      <c r="D3" s="348"/>
      <c r="E3" s="348"/>
      <c r="F3" s="348"/>
      <c r="G3" s="348"/>
      <c r="H3" s="348"/>
      <c r="I3" s="348"/>
      <c r="J3" s="348"/>
      <c r="K3" s="348"/>
    </row>
    <row r="4" spans="1:11" s="342" customFormat="1" ht="12"/>
    <row r="5" spans="1:11" s="342" customFormat="1" ht="12"/>
    <row r="6" spans="1:11" s="343" customFormat="1" ht="24.6" customHeight="1">
      <c r="B6" s="349" t="s">
        <v>196</v>
      </c>
      <c r="J6" s="409"/>
      <c r="K6" s="409" t="s">
        <v>0</v>
      </c>
    </row>
    <row r="7" spans="1:11" s="344" customFormat="1" ht="24.6" customHeight="1">
      <c r="B7" s="350" t="s">
        <v>6</v>
      </c>
      <c r="C7" s="360"/>
      <c r="D7" s="360"/>
      <c r="E7" s="360"/>
      <c r="F7" s="387"/>
      <c r="G7" s="401">
        <v>8</v>
      </c>
      <c r="H7" s="401">
        <f>G7+1</f>
        <v>9</v>
      </c>
      <c r="I7" s="401">
        <f>H7+1</f>
        <v>10</v>
      </c>
      <c r="J7" s="410" t="s">
        <v>12</v>
      </c>
      <c r="K7" s="410" t="s">
        <v>209</v>
      </c>
    </row>
    <row r="8" spans="1:11" s="344" customFormat="1" ht="24.6" customHeight="1">
      <c r="B8" s="351" t="s">
        <v>139</v>
      </c>
      <c r="C8" s="361"/>
      <c r="D8" s="374"/>
      <c r="E8" s="374"/>
      <c r="F8" s="374"/>
      <c r="G8" s="374"/>
      <c r="H8" s="374"/>
      <c r="I8" s="374"/>
      <c r="J8" s="411"/>
      <c r="K8" s="411"/>
    </row>
    <row r="9" spans="1:11" s="342" customFormat="1" ht="24.6" customHeight="1">
      <c r="B9" s="352"/>
      <c r="C9" s="362" t="s">
        <v>182</v>
      </c>
      <c r="D9" s="370"/>
      <c r="E9" s="370"/>
      <c r="F9" s="388"/>
      <c r="G9" s="402"/>
      <c r="H9" s="402"/>
      <c r="I9" s="402"/>
      <c r="J9" s="402"/>
      <c r="K9" s="402"/>
    </row>
    <row r="10" spans="1:11" s="344" customFormat="1" ht="24.6" customHeight="1">
      <c r="B10" s="351" t="s">
        <v>118</v>
      </c>
      <c r="C10" s="361"/>
      <c r="D10" s="374"/>
      <c r="E10" s="374"/>
      <c r="F10" s="374"/>
      <c r="G10" s="374"/>
      <c r="H10" s="374"/>
      <c r="I10" s="374"/>
      <c r="J10" s="411"/>
      <c r="K10" s="411"/>
    </row>
    <row r="11" spans="1:11" s="342" customFormat="1" ht="24.6" customHeight="1">
      <c r="B11" s="353"/>
      <c r="C11" s="362" t="s">
        <v>293</v>
      </c>
      <c r="D11" s="370"/>
      <c r="E11" s="370"/>
      <c r="F11" s="388"/>
      <c r="G11" s="402"/>
      <c r="H11" s="402"/>
      <c r="I11" s="402"/>
      <c r="J11" s="402"/>
      <c r="K11" s="402"/>
    </row>
    <row r="12" spans="1:11" s="342" customFormat="1" ht="24.6" customHeight="1">
      <c r="B12" s="352"/>
      <c r="C12" s="363" t="s">
        <v>295</v>
      </c>
      <c r="D12" s="375"/>
      <c r="E12" s="375"/>
      <c r="F12" s="389"/>
      <c r="G12" s="403"/>
      <c r="H12" s="403"/>
      <c r="I12" s="403"/>
      <c r="J12" s="403"/>
      <c r="K12" s="403"/>
    </row>
    <row r="13" spans="1:11" s="344" customFormat="1" ht="24.6" customHeight="1">
      <c r="B13" s="351" t="s">
        <v>112</v>
      </c>
      <c r="C13" s="361"/>
      <c r="D13" s="374"/>
      <c r="E13" s="374"/>
      <c r="F13" s="374"/>
      <c r="G13" s="374"/>
      <c r="H13" s="374"/>
      <c r="I13" s="374"/>
      <c r="J13" s="411"/>
      <c r="K13" s="411"/>
    </row>
    <row r="14" spans="1:11" s="342" customFormat="1" ht="24.6" customHeight="1">
      <c r="B14" s="353"/>
      <c r="C14" s="362" t="s">
        <v>293</v>
      </c>
      <c r="D14" s="370"/>
      <c r="E14" s="370"/>
      <c r="F14" s="388"/>
      <c r="G14" s="402"/>
      <c r="H14" s="402"/>
      <c r="I14" s="402"/>
      <c r="J14" s="402"/>
      <c r="K14" s="402"/>
    </row>
    <row r="15" spans="1:11" s="342" customFormat="1" ht="24.6" customHeight="1">
      <c r="B15" s="352"/>
      <c r="C15" s="363" t="s">
        <v>295</v>
      </c>
      <c r="D15" s="375"/>
      <c r="E15" s="375"/>
      <c r="F15" s="389"/>
      <c r="G15" s="403"/>
      <c r="H15" s="403"/>
      <c r="I15" s="403"/>
      <c r="J15" s="403"/>
      <c r="K15" s="403"/>
    </row>
    <row r="16" spans="1:11" s="344" customFormat="1" ht="24.6" customHeight="1">
      <c r="B16" s="351" t="s">
        <v>193</v>
      </c>
      <c r="C16" s="361"/>
      <c r="D16" s="374"/>
      <c r="E16" s="374"/>
      <c r="F16" s="374"/>
      <c r="G16" s="374"/>
      <c r="H16" s="374"/>
      <c r="I16" s="374"/>
      <c r="J16" s="411"/>
      <c r="K16" s="411"/>
    </row>
    <row r="17" spans="2:11" s="342" customFormat="1" ht="24.6" customHeight="1">
      <c r="B17" s="353"/>
      <c r="C17" s="362" t="s">
        <v>288</v>
      </c>
      <c r="D17" s="370"/>
      <c r="E17" s="370"/>
      <c r="F17" s="388"/>
      <c r="G17" s="402"/>
      <c r="H17" s="402"/>
      <c r="I17" s="402"/>
      <c r="J17" s="402"/>
      <c r="K17" s="402"/>
    </row>
    <row r="18" spans="2:11" s="342" customFormat="1" ht="24.6" customHeight="1">
      <c r="B18" s="352"/>
      <c r="C18" s="362" t="s">
        <v>416</v>
      </c>
      <c r="D18" s="370"/>
      <c r="E18" s="370"/>
      <c r="F18" s="388"/>
      <c r="G18" s="402"/>
      <c r="H18" s="402"/>
      <c r="I18" s="402"/>
      <c r="J18" s="402"/>
      <c r="K18" s="402"/>
    </row>
    <row r="19" spans="2:11" s="344" customFormat="1" ht="24.6" customHeight="1">
      <c r="B19" s="351" t="s">
        <v>286</v>
      </c>
      <c r="C19" s="361"/>
      <c r="D19" s="374"/>
      <c r="E19" s="374"/>
      <c r="F19" s="374"/>
      <c r="G19" s="374"/>
      <c r="H19" s="374"/>
      <c r="I19" s="374"/>
      <c r="J19" s="411"/>
      <c r="K19" s="411"/>
    </row>
    <row r="20" spans="2:11" s="345" customFormat="1" ht="24.6" customHeight="1">
      <c r="B20" s="353"/>
      <c r="C20" s="364" t="s">
        <v>267</v>
      </c>
      <c r="D20" s="364"/>
      <c r="E20" s="382"/>
      <c r="F20" s="389"/>
      <c r="G20" s="389"/>
      <c r="H20" s="403"/>
      <c r="I20" s="403"/>
      <c r="J20" s="412"/>
      <c r="K20" s="412"/>
    </row>
    <row r="21" spans="2:11" s="345" customFormat="1" ht="24.6" customHeight="1">
      <c r="B21" s="353"/>
      <c r="C21" s="364" t="s">
        <v>287</v>
      </c>
      <c r="D21" s="364"/>
      <c r="E21" s="382"/>
      <c r="F21" s="389"/>
      <c r="G21" s="389"/>
      <c r="H21" s="403"/>
      <c r="I21" s="403"/>
      <c r="J21" s="412"/>
      <c r="K21" s="412"/>
    </row>
    <row r="22" spans="2:11" s="345" customFormat="1" ht="24.6" customHeight="1">
      <c r="B22" s="354"/>
      <c r="C22" s="364" t="s">
        <v>241</v>
      </c>
      <c r="D22" s="364"/>
      <c r="E22" s="382"/>
      <c r="F22" s="389"/>
      <c r="G22" s="389"/>
      <c r="H22" s="403"/>
      <c r="I22" s="403"/>
      <c r="J22" s="412"/>
      <c r="K22" s="412"/>
    </row>
    <row r="23" spans="2:11" s="342" customFormat="1" ht="24.6" customHeight="1">
      <c r="B23" s="355" t="s">
        <v>219</v>
      </c>
      <c r="C23" s="365"/>
      <c r="D23" s="365"/>
      <c r="E23" s="365"/>
      <c r="F23" s="390"/>
      <c r="G23" s="404"/>
      <c r="H23" s="404"/>
      <c r="I23" s="404"/>
      <c r="J23" s="413"/>
      <c r="K23" s="417"/>
    </row>
    <row r="24" spans="2:11" s="342" customFormat="1" ht="24.6" customHeight="1"/>
    <row r="25" spans="2:11" s="343" customFormat="1" ht="24.6" customHeight="1">
      <c r="B25" s="349" t="s">
        <v>368</v>
      </c>
      <c r="J25" s="409"/>
      <c r="K25" s="409" t="s">
        <v>0</v>
      </c>
    </row>
    <row r="26" spans="2:11" s="344" customFormat="1" ht="24.6" customHeight="1">
      <c r="B26" s="350" t="s">
        <v>6</v>
      </c>
      <c r="C26" s="360"/>
      <c r="D26" s="360"/>
      <c r="E26" s="360"/>
      <c r="F26" s="387"/>
      <c r="G26" s="401">
        <f>+G7</f>
        <v>8</v>
      </c>
      <c r="H26" s="401">
        <f>G26+1</f>
        <v>9</v>
      </c>
      <c r="I26" s="401">
        <f>H26+1</f>
        <v>10</v>
      </c>
      <c r="J26" s="410" t="s">
        <v>520</v>
      </c>
      <c r="K26" s="410" t="s">
        <v>209</v>
      </c>
    </row>
    <row r="27" spans="2:11" s="344" customFormat="1" ht="24.6" customHeight="1">
      <c r="B27" s="351" t="s">
        <v>195</v>
      </c>
      <c r="C27" s="361"/>
      <c r="D27" s="374"/>
      <c r="E27" s="374"/>
      <c r="F27" s="374"/>
      <c r="G27" s="374"/>
      <c r="H27" s="374"/>
      <c r="I27" s="374"/>
      <c r="J27" s="411"/>
      <c r="K27" s="411"/>
    </row>
    <row r="28" spans="2:11" s="342" customFormat="1" ht="24.6" customHeight="1">
      <c r="B28" s="353"/>
      <c r="C28" s="366" t="s">
        <v>94</v>
      </c>
      <c r="D28" s="376"/>
      <c r="E28" s="376"/>
      <c r="F28" s="391"/>
      <c r="G28" s="403"/>
      <c r="H28" s="403"/>
      <c r="I28" s="403"/>
      <c r="J28" s="403"/>
      <c r="K28" s="403"/>
    </row>
    <row r="29" spans="2:11" s="342" customFormat="1" ht="24.6" customHeight="1">
      <c r="B29" s="353"/>
      <c r="C29" s="367"/>
      <c r="D29" s="366" t="s">
        <v>108</v>
      </c>
      <c r="E29" s="364"/>
      <c r="F29" s="391"/>
      <c r="G29" s="403"/>
      <c r="H29" s="403"/>
      <c r="I29" s="403"/>
      <c r="J29" s="403"/>
      <c r="K29" s="403"/>
    </row>
    <row r="30" spans="2:11" s="342" customFormat="1" ht="24.6" customHeight="1">
      <c r="B30" s="353"/>
      <c r="C30" s="367"/>
      <c r="D30" s="377"/>
      <c r="E30" s="366"/>
      <c r="F30" s="391"/>
      <c r="G30" s="403"/>
      <c r="H30" s="403"/>
      <c r="I30" s="403"/>
      <c r="J30" s="403"/>
      <c r="K30" s="403"/>
    </row>
    <row r="31" spans="2:11" s="342" customFormat="1" ht="24.6" customHeight="1">
      <c r="B31" s="353"/>
      <c r="C31" s="367"/>
      <c r="D31" s="377"/>
      <c r="E31" s="381"/>
      <c r="F31" s="383"/>
      <c r="G31" s="403"/>
      <c r="H31" s="403"/>
      <c r="I31" s="403"/>
      <c r="J31" s="403"/>
      <c r="K31" s="403"/>
    </row>
    <row r="32" spans="2:11" s="342" customFormat="1" ht="24.6" customHeight="1">
      <c r="B32" s="353"/>
      <c r="C32" s="367"/>
      <c r="D32" s="377"/>
      <c r="E32" s="377"/>
      <c r="F32" s="392"/>
      <c r="G32" s="403"/>
      <c r="H32" s="403"/>
      <c r="I32" s="403"/>
      <c r="J32" s="403"/>
      <c r="K32" s="403"/>
    </row>
    <row r="33" spans="2:11" s="342" customFormat="1" ht="24.6" customHeight="1">
      <c r="B33" s="353"/>
      <c r="C33" s="367"/>
      <c r="D33" s="377"/>
      <c r="E33" s="377"/>
      <c r="F33" s="392"/>
      <c r="G33" s="403"/>
      <c r="H33" s="403"/>
      <c r="I33" s="403"/>
      <c r="J33" s="403"/>
      <c r="K33" s="403"/>
    </row>
    <row r="34" spans="2:11" s="342" customFormat="1" ht="24.6" customHeight="1">
      <c r="B34" s="353"/>
      <c r="C34" s="367"/>
      <c r="D34" s="377"/>
      <c r="E34" s="377"/>
      <c r="F34" s="392"/>
      <c r="G34" s="403"/>
      <c r="H34" s="403"/>
      <c r="I34" s="403"/>
      <c r="J34" s="403"/>
      <c r="K34" s="403"/>
    </row>
    <row r="35" spans="2:11" s="342" customFormat="1" ht="24.6" customHeight="1">
      <c r="B35" s="353"/>
      <c r="C35" s="367"/>
      <c r="D35" s="377"/>
      <c r="E35" s="377"/>
      <c r="F35" s="392"/>
      <c r="G35" s="403"/>
      <c r="H35" s="403"/>
      <c r="I35" s="403"/>
      <c r="J35" s="403"/>
      <c r="K35" s="403"/>
    </row>
    <row r="36" spans="2:11" s="342" customFormat="1" ht="24.6" customHeight="1">
      <c r="B36" s="353"/>
      <c r="C36" s="367"/>
      <c r="D36" s="377"/>
      <c r="E36" s="377"/>
      <c r="F36" s="392"/>
      <c r="G36" s="403"/>
      <c r="H36" s="403"/>
      <c r="I36" s="403"/>
      <c r="J36" s="403"/>
      <c r="K36" s="403"/>
    </row>
    <row r="37" spans="2:11" s="342" customFormat="1" ht="24.6" customHeight="1">
      <c r="B37" s="353"/>
      <c r="C37" s="367"/>
      <c r="D37" s="377"/>
      <c r="E37" s="379"/>
      <c r="F37" s="392"/>
      <c r="G37" s="403"/>
      <c r="H37" s="403"/>
      <c r="I37" s="403"/>
      <c r="J37" s="403"/>
      <c r="K37" s="403"/>
    </row>
    <row r="38" spans="2:11" s="342" customFormat="1" ht="24.6" customHeight="1">
      <c r="B38" s="353"/>
      <c r="C38" s="367"/>
      <c r="D38" s="378" t="s">
        <v>296</v>
      </c>
      <c r="E38" s="378"/>
      <c r="F38" s="393"/>
      <c r="G38" s="403"/>
      <c r="H38" s="403"/>
      <c r="I38" s="403"/>
      <c r="J38" s="403"/>
      <c r="K38" s="403"/>
    </row>
    <row r="39" spans="2:11" s="342" customFormat="1" ht="24.6" customHeight="1">
      <c r="B39" s="353"/>
      <c r="C39" s="367"/>
      <c r="D39" s="377"/>
      <c r="E39" s="366" t="s">
        <v>101</v>
      </c>
      <c r="F39" s="392"/>
      <c r="G39" s="403"/>
      <c r="H39" s="403"/>
      <c r="I39" s="403"/>
      <c r="J39" s="403"/>
      <c r="K39" s="403"/>
    </row>
    <row r="40" spans="2:11" s="342" customFormat="1" ht="24.6" customHeight="1">
      <c r="B40" s="353"/>
      <c r="C40" s="367"/>
      <c r="D40" s="379"/>
      <c r="E40" s="372" t="s">
        <v>120</v>
      </c>
      <c r="F40" s="392"/>
      <c r="G40" s="403"/>
      <c r="H40" s="403"/>
      <c r="I40" s="403"/>
      <c r="J40" s="403"/>
      <c r="K40" s="403"/>
    </row>
    <row r="41" spans="2:11" s="342" customFormat="1" ht="24.6" customHeight="1">
      <c r="B41" s="353"/>
      <c r="C41" s="367"/>
      <c r="D41" s="378" t="s">
        <v>297</v>
      </c>
      <c r="E41" s="378"/>
      <c r="F41" s="393"/>
      <c r="G41" s="403"/>
      <c r="H41" s="403"/>
      <c r="I41" s="403"/>
      <c r="J41" s="403"/>
      <c r="K41" s="403"/>
    </row>
    <row r="42" spans="2:11" s="342" customFormat="1" ht="24.6" customHeight="1">
      <c r="B42" s="353"/>
      <c r="C42" s="367"/>
      <c r="D42" s="377"/>
      <c r="E42" s="366" t="s">
        <v>101</v>
      </c>
      <c r="F42" s="392"/>
      <c r="G42" s="403"/>
      <c r="H42" s="403"/>
      <c r="I42" s="403"/>
      <c r="J42" s="403"/>
      <c r="K42" s="403"/>
    </row>
    <row r="43" spans="2:11" s="342" customFormat="1" ht="24.6" customHeight="1">
      <c r="B43" s="353"/>
      <c r="C43" s="367"/>
      <c r="D43" s="379"/>
      <c r="E43" s="372" t="s">
        <v>120</v>
      </c>
      <c r="F43" s="392"/>
      <c r="G43" s="403"/>
      <c r="H43" s="403"/>
      <c r="I43" s="403"/>
      <c r="J43" s="403"/>
      <c r="K43" s="403"/>
    </row>
    <row r="44" spans="2:11" s="342" customFormat="1" ht="24.6" customHeight="1">
      <c r="B44" s="353"/>
      <c r="C44" s="367"/>
      <c r="D44" s="378" t="s">
        <v>429</v>
      </c>
      <c r="E44" s="378"/>
      <c r="F44" s="393"/>
      <c r="G44" s="403"/>
      <c r="H44" s="403"/>
      <c r="I44" s="403"/>
      <c r="J44" s="403"/>
      <c r="K44" s="403"/>
    </row>
    <row r="45" spans="2:11" s="342" customFormat="1" ht="24.6" customHeight="1">
      <c r="B45" s="353"/>
      <c r="C45" s="367"/>
      <c r="D45" s="377"/>
      <c r="E45" s="366" t="s">
        <v>101</v>
      </c>
      <c r="F45" s="392"/>
      <c r="G45" s="403"/>
      <c r="H45" s="403"/>
      <c r="I45" s="403"/>
      <c r="J45" s="403"/>
      <c r="K45" s="403"/>
    </row>
    <row r="46" spans="2:11" s="342" customFormat="1" ht="24.6" customHeight="1">
      <c r="B46" s="353"/>
      <c r="C46" s="367"/>
      <c r="D46" s="379"/>
      <c r="E46" s="372" t="s">
        <v>120</v>
      </c>
      <c r="F46" s="392"/>
      <c r="G46" s="403"/>
      <c r="H46" s="403"/>
      <c r="I46" s="403"/>
      <c r="J46" s="403"/>
      <c r="K46" s="403"/>
    </row>
    <row r="47" spans="2:11" s="342" customFormat="1" ht="24.6" customHeight="1">
      <c r="B47" s="353"/>
      <c r="C47" s="367"/>
      <c r="D47" s="366" t="s">
        <v>476</v>
      </c>
      <c r="E47" s="383" t="s">
        <v>477</v>
      </c>
      <c r="F47" s="393"/>
      <c r="G47" s="403"/>
      <c r="H47" s="403"/>
      <c r="I47" s="403"/>
      <c r="J47" s="403"/>
      <c r="K47" s="403"/>
    </row>
    <row r="48" spans="2:11" s="342" customFormat="1" ht="24.6" customHeight="1">
      <c r="B48" s="353"/>
      <c r="C48" s="367"/>
      <c r="D48" s="372" t="s">
        <v>475</v>
      </c>
      <c r="E48" s="383" t="s">
        <v>441</v>
      </c>
      <c r="F48" s="393"/>
      <c r="G48" s="403"/>
      <c r="H48" s="403"/>
      <c r="I48" s="403"/>
      <c r="J48" s="403"/>
      <c r="K48" s="403"/>
    </row>
    <row r="49" spans="2:11" s="342" customFormat="1" ht="24.6" customHeight="1">
      <c r="B49" s="353"/>
      <c r="C49" s="367"/>
      <c r="D49" s="378" t="s">
        <v>52</v>
      </c>
      <c r="E49" s="366"/>
      <c r="F49" s="392"/>
      <c r="G49" s="403"/>
      <c r="H49" s="403"/>
      <c r="I49" s="403"/>
      <c r="J49" s="403"/>
      <c r="K49" s="403"/>
    </row>
    <row r="50" spans="2:11" s="342" customFormat="1" ht="24.6" customHeight="1">
      <c r="B50" s="353"/>
      <c r="C50" s="367"/>
      <c r="D50" s="377"/>
      <c r="E50" s="366" t="s">
        <v>462</v>
      </c>
      <c r="F50" s="392"/>
      <c r="G50" s="403"/>
      <c r="H50" s="403"/>
      <c r="I50" s="403"/>
      <c r="J50" s="403"/>
      <c r="K50" s="403"/>
    </row>
    <row r="51" spans="2:11" s="342" customFormat="1" ht="24.6" customHeight="1">
      <c r="B51" s="353"/>
      <c r="C51" s="367"/>
      <c r="D51" s="377"/>
      <c r="E51" s="377"/>
      <c r="F51" s="392" t="s">
        <v>160</v>
      </c>
      <c r="G51" s="403"/>
      <c r="H51" s="403"/>
      <c r="I51" s="403"/>
      <c r="J51" s="403"/>
      <c r="K51" s="403"/>
    </row>
    <row r="52" spans="2:11" s="342" customFormat="1" ht="24.6" customHeight="1">
      <c r="B52" s="353"/>
      <c r="C52" s="367"/>
      <c r="D52" s="377"/>
      <c r="E52" s="377"/>
      <c r="F52" s="392" t="s">
        <v>157</v>
      </c>
      <c r="G52" s="403"/>
      <c r="H52" s="403"/>
      <c r="I52" s="403"/>
      <c r="J52" s="403"/>
      <c r="K52" s="403"/>
    </row>
    <row r="53" spans="2:11" s="342" customFormat="1" ht="24.6" customHeight="1">
      <c r="B53" s="353"/>
      <c r="C53" s="367"/>
      <c r="D53" s="377"/>
      <c r="E53" s="366" t="s">
        <v>141</v>
      </c>
      <c r="F53" s="392"/>
      <c r="G53" s="403"/>
      <c r="H53" s="403"/>
      <c r="I53" s="403"/>
      <c r="J53" s="403"/>
      <c r="K53" s="403"/>
    </row>
    <row r="54" spans="2:11" s="342" customFormat="1" ht="24.6" customHeight="1">
      <c r="B54" s="353"/>
      <c r="C54" s="367"/>
      <c r="D54" s="377"/>
      <c r="E54" s="377"/>
      <c r="F54" s="392" t="s">
        <v>151</v>
      </c>
      <c r="G54" s="403"/>
      <c r="H54" s="403"/>
      <c r="I54" s="403"/>
      <c r="J54" s="403"/>
      <c r="K54" s="403"/>
    </row>
    <row r="55" spans="2:11" s="342" customFormat="1" ht="24.6" customHeight="1">
      <c r="B55" s="353"/>
      <c r="C55" s="367"/>
      <c r="D55" s="377"/>
      <c r="E55" s="377"/>
      <c r="F55" s="392" t="s">
        <v>166</v>
      </c>
      <c r="G55" s="403"/>
      <c r="H55" s="403"/>
      <c r="I55" s="403"/>
      <c r="J55" s="403"/>
      <c r="K55" s="403"/>
    </row>
    <row r="56" spans="2:11" s="342" customFormat="1" ht="24.6" customHeight="1">
      <c r="B56" s="353"/>
      <c r="C56" s="367"/>
      <c r="D56" s="377"/>
      <c r="E56" s="377"/>
      <c r="F56" s="392" t="s">
        <v>152</v>
      </c>
      <c r="G56" s="403"/>
      <c r="H56" s="403"/>
      <c r="I56" s="403"/>
      <c r="J56" s="403"/>
      <c r="K56" s="403"/>
    </row>
    <row r="57" spans="2:11" s="342" customFormat="1" ht="24.6" customHeight="1">
      <c r="B57" s="353"/>
      <c r="C57" s="367"/>
      <c r="D57" s="377"/>
      <c r="E57" s="366" t="s">
        <v>424</v>
      </c>
      <c r="F57" s="392"/>
      <c r="G57" s="403"/>
      <c r="H57" s="403"/>
      <c r="I57" s="403"/>
      <c r="J57" s="403"/>
      <c r="K57" s="403"/>
    </row>
    <row r="58" spans="2:11" s="342" customFormat="1" ht="24.6" customHeight="1">
      <c r="B58" s="353"/>
      <c r="C58" s="367"/>
      <c r="D58" s="377"/>
      <c r="E58" s="377"/>
      <c r="F58" s="392"/>
      <c r="G58" s="403"/>
      <c r="H58" s="403"/>
      <c r="I58" s="403"/>
      <c r="J58" s="403"/>
      <c r="K58" s="403"/>
    </row>
    <row r="59" spans="2:11" s="342" customFormat="1" ht="24.6" customHeight="1">
      <c r="B59" s="353"/>
      <c r="C59" s="367"/>
      <c r="D59" s="377"/>
      <c r="E59" s="366" t="s">
        <v>471</v>
      </c>
      <c r="F59" s="392"/>
      <c r="G59" s="403"/>
      <c r="H59" s="403"/>
      <c r="I59" s="403"/>
      <c r="J59" s="403"/>
      <c r="K59" s="403"/>
    </row>
    <row r="60" spans="2:11" s="342" customFormat="1" ht="24.6" customHeight="1">
      <c r="B60" s="353"/>
      <c r="C60" s="367"/>
      <c r="D60" s="377"/>
      <c r="E60" s="377"/>
      <c r="F60" s="392"/>
      <c r="G60" s="403"/>
      <c r="H60" s="403"/>
      <c r="I60" s="403"/>
      <c r="J60" s="403"/>
      <c r="K60" s="403"/>
    </row>
    <row r="61" spans="2:11" s="342" customFormat="1" ht="24.6" customHeight="1">
      <c r="B61" s="353"/>
      <c r="C61" s="367"/>
      <c r="D61" s="377"/>
      <c r="E61" s="366" t="s">
        <v>142</v>
      </c>
      <c r="F61" s="392"/>
      <c r="G61" s="403"/>
      <c r="H61" s="403"/>
      <c r="I61" s="403"/>
      <c r="J61" s="403"/>
      <c r="K61" s="403"/>
    </row>
    <row r="62" spans="2:11" s="342" customFormat="1" ht="24.6" customHeight="1">
      <c r="B62" s="353"/>
      <c r="C62" s="367"/>
      <c r="D62" s="377"/>
      <c r="E62" s="377"/>
      <c r="F62" s="392" t="s">
        <v>473</v>
      </c>
      <c r="G62" s="403"/>
      <c r="H62" s="403"/>
      <c r="I62" s="403"/>
      <c r="J62" s="403"/>
      <c r="K62" s="403"/>
    </row>
    <row r="63" spans="2:11" s="342" customFormat="1" ht="24.6" customHeight="1">
      <c r="B63" s="353"/>
      <c r="C63" s="367"/>
      <c r="D63" s="377"/>
      <c r="E63" s="377"/>
      <c r="F63" s="392" t="s">
        <v>143</v>
      </c>
      <c r="G63" s="403"/>
      <c r="H63" s="403"/>
      <c r="I63" s="403"/>
      <c r="J63" s="403"/>
      <c r="K63" s="403"/>
    </row>
    <row r="64" spans="2:11" s="342" customFormat="1" ht="24.6" customHeight="1">
      <c r="B64" s="353"/>
      <c r="C64" s="367"/>
      <c r="D64" s="377"/>
      <c r="E64" s="366" t="s">
        <v>472</v>
      </c>
      <c r="F64" s="392"/>
      <c r="G64" s="403"/>
      <c r="H64" s="403"/>
      <c r="I64" s="403"/>
      <c r="J64" s="403"/>
      <c r="K64" s="403"/>
    </row>
    <row r="65" spans="2:11" s="342" customFormat="1" ht="24.6" customHeight="1">
      <c r="B65" s="353"/>
      <c r="C65" s="367"/>
      <c r="D65" s="377"/>
      <c r="E65" s="377"/>
      <c r="F65" s="392" t="s">
        <v>16</v>
      </c>
      <c r="G65" s="403"/>
      <c r="H65" s="403"/>
      <c r="I65" s="403"/>
      <c r="J65" s="403"/>
      <c r="K65" s="403"/>
    </row>
    <row r="66" spans="2:11" s="342" customFormat="1" ht="24.6" customHeight="1">
      <c r="B66" s="353"/>
      <c r="C66" s="367"/>
      <c r="D66" s="377"/>
      <c r="E66" s="377"/>
      <c r="F66" s="392" t="s">
        <v>444</v>
      </c>
      <c r="G66" s="403"/>
      <c r="H66" s="403"/>
      <c r="I66" s="403"/>
      <c r="J66" s="403"/>
      <c r="K66" s="403"/>
    </row>
    <row r="67" spans="2:11" s="342" customFormat="1" ht="24.6" customHeight="1">
      <c r="B67" s="353"/>
      <c r="C67" s="367"/>
      <c r="D67" s="377"/>
      <c r="E67" s="366" t="s">
        <v>147</v>
      </c>
      <c r="F67" s="392"/>
      <c r="G67" s="403"/>
      <c r="H67" s="403"/>
      <c r="I67" s="403"/>
      <c r="J67" s="403"/>
      <c r="K67" s="403"/>
    </row>
    <row r="68" spans="2:11" s="342" customFormat="1" ht="24.6" customHeight="1">
      <c r="B68" s="353"/>
      <c r="C68" s="367"/>
      <c r="D68" s="378" t="s">
        <v>56</v>
      </c>
      <c r="E68" s="378"/>
      <c r="F68" s="393"/>
      <c r="G68" s="403"/>
      <c r="H68" s="403"/>
      <c r="I68" s="403"/>
      <c r="J68" s="403"/>
      <c r="K68" s="403"/>
    </row>
    <row r="69" spans="2:11" s="344" customFormat="1" ht="24.6" customHeight="1">
      <c r="B69" s="351"/>
      <c r="C69" s="362" t="s">
        <v>7</v>
      </c>
      <c r="D69" s="375"/>
      <c r="E69" s="384"/>
      <c r="F69" s="394"/>
      <c r="G69" s="405"/>
      <c r="H69" s="405"/>
      <c r="I69" s="405"/>
      <c r="J69" s="405"/>
      <c r="K69" s="405"/>
    </row>
    <row r="70" spans="2:11" s="342" customFormat="1" ht="24.6" customHeight="1">
      <c r="B70" s="353"/>
      <c r="C70" s="368"/>
      <c r="D70" s="366" t="s">
        <v>19</v>
      </c>
      <c r="E70" s="366"/>
      <c r="F70" s="386"/>
      <c r="G70" s="403"/>
      <c r="H70" s="403"/>
      <c r="I70" s="403"/>
      <c r="J70" s="403"/>
      <c r="K70" s="403"/>
    </row>
    <row r="71" spans="2:11" s="342" customFormat="1" ht="24.6" customHeight="1">
      <c r="B71" s="353"/>
      <c r="C71" s="368"/>
      <c r="D71" s="378" t="s">
        <v>70</v>
      </c>
      <c r="E71" s="366"/>
      <c r="F71" s="386"/>
      <c r="G71" s="403"/>
      <c r="H71" s="403"/>
      <c r="I71" s="403"/>
      <c r="J71" s="403"/>
      <c r="K71" s="403"/>
    </row>
    <row r="72" spans="2:11" s="342" customFormat="1" ht="24.6" customHeight="1">
      <c r="B72" s="353"/>
      <c r="C72" s="368"/>
      <c r="D72" s="379"/>
      <c r="E72" s="366" t="s">
        <v>124</v>
      </c>
      <c r="F72" s="386"/>
      <c r="G72" s="402"/>
      <c r="H72" s="402"/>
      <c r="I72" s="402"/>
      <c r="J72" s="402"/>
      <c r="K72" s="402"/>
    </row>
    <row r="73" spans="2:11" s="342" customFormat="1" ht="24.6" customHeight="1">
      <c r="B73" s="353"/>
      <c r="C73" s="368"/>
      <c r="D73" s="366" t="s">
        <v>72</v>
      </c>
      <c r="E73" s="366"/>
      <c r="F73" s="386"/>
      <c r="G73" s="403"/>
      <c r="H73" s="403"/>
      <c r="I73" s="403"/>
      <c r="J73" s="403"/>
      <c r="K73" s="403"/>
    </row>
    <row r="74" spans="2:11" s="344" customFormat="1" ht="24.6" customHeight="1">
      <c r="B74" s="351" t="s">
        <v>430</v>
      </c>
      <c r="C74" s="369"/>
      <c r="D74" s="380"/>
      <c r="E74" s="374"/>
      <c r="F74" s="395"/>
      <c r="G74" s="374"/>
      <c r="H74" s="374"/>
      <c r="I74" s="374"/>
      <c r="J74" s="411"/>
      <c r="K74" s="411"/>
    </row>
    <row r="75" spans="2:11" s="344" customFormat="1" ht="24.6" customHeight="1">
      <c r="B75" s="351"/>
      <c r="C75" s="366" t="s">
        <v>99</v>
      </c>
      <c r="D75" s="362"/>
      <c r="E75" s="385"/>
      <c r="F75" s="396"/>
      <c r="G75" s="406"/>
      <c r="H75" s="406"/>
      <c r="I75" s="406"/>
      <c r="J75" s="406"/>
      <c r="K75" s="406"/>
    </row>
    <row r="76" spans="2:11" s="342" customFormat="1" ht="24.6" customHeight="1">
      <c r="B76" s="353"/>
      <c r="D76" s="381" t="s">
        <v>298</v>
      </c>
      <c r="E76" s="386"/>
      <c r="F76" s="397"/>
      <c r="G76" s="402"/>
      <c r="H76" s="402"/>
      <c r="I76" s="402"/>
      <c r="J76" s="402"/>
      <c r="K76" s="402"/>
    </row>
    <row r="77" spans="2:11" s="342" customFormat="1" ht="24.6" customHeight="1">
      <c r="B77" s="353"/>
      <c r="C77" s="368"/>
      <c r="E77" s="362" t="s">
        <v>478</v>
      </c>
      <c r="F77" s="398"/>
      <c r="G77" s="402"/>
      <c r="H77" s="402"/>
      <c r="I77" s="402"/>
      <c r="J77" s="402"/>
      <c r="K77" s="402"/>
    </row>
    <row r="78" spans="2:11" s="342" customFormat="1" ht="24.6" customHeight="1">
      <c r="B78" s="353"/>
      <c r="C78" s="368"/>
      <c r="E78" s="362" t="s">
        <v>443</v>
      </c>
      <c r="F78" s="398"/>
      <c r="G78" s="402"/>
      <c r="H78" s="402"/>
      <c r="I78" s="402"/>
      <c r="J78" s="402"/>
      <c r="K78" s="402"/>
    </row>
    <row r="79" spans="2:11" s="342" customFormat="1" ht="24.6" customHeight="1">
      <c r="B79" s="353"/>
      <c r="C79" s="368"/>
      <c r="E79" s="362" t="s">
        <v>66</v>
      </c>
      <c r="F79" s="398"/>
      <c r="G79" s="402"/>
      <c r="H79" s="402"/>
      <c r="I79" s="402"/>
      <c r="J79" s="402"/>
      <c r="K79" s="402"/>
    </row>
    <row r="80" spans="2:11" s="342" customFormat="1" ht="24.6" customHeight="1">
      <c r="B80" s="353"/>
      <c r="C80" s="368"/>
      <c r="E80" s="363" t="s">
        <v>3</v>
      </c>
      <c r="F80" s="399"/>
      <c r="G80" s="402"/>
      <c r="H80" s="402"/>
      <c r="I80" s="402"/>
      <c r="J80" s="402"/>
      <c r="K80" s="402"/>
    </row>
    <row r="81" spans="2:11" s="342" customFormat="1" ht="24.6" customHeight="1">
      <c r="B81" s="353"/>
      <c r="C81" s="368"/>
      <c r="D81" s="362" t="s">
        <v>300</v>
      </c>
      <c r="E81" s="370"/>
      <c r="F81" s="398"/>
      <c r="G81" s="402"/>
      <c r="H81" s="402"/>
      <c r="I81" s="402"/>
      <c r="J81" s="402"/>
      <c r="K81" s="402"/>
    </row>
    <row r="82" spans="2:11" s="344" customFormat="1" ht="24.6" customHeight="1">
      <c r="B82" s="351"/>
      <c r="C82" s="362" t="s">
        <v>7</v>
      </c>
      <c r="D82" s="370"/>
      <c r="E82" s="385"/>
      <c r="F82" s="400"/>
      <c r="G82" s="406"/>
      <c r="H82" s="406"/>
      <c r="I82" s="406"/>
      <c r="J82" s="406"/>
      <c r="K82" s="406"/>
    </row>
    <row r="83" spans="2:11" s="342" customFormat="1" ht="24.6" customHeight="1">
      <c r="B83" s="353"/>
      <c r="C83" s="368"/>
      <c r="D83" s="370" t="s">
        <v>306</v>
      </c>
      <c r="E83" s="370"/>
      <c r="F83" s="388"/>
      <c r="G83" s="402"/>
      <c r="H83" s="402"/>
      <c r="I83" s="402"/>
      <c r="J83" s="402"/>
      <c r="K83" s="402"/>
    </row>
    <row r="84" spans="2:11" s="342" customFormat="1" ht="24.6" customHeight="1">
      <c r="B84" s="355" t="s">
        <v>219</v>
      </c>
      <c r="C84" s="365"/>
      <c r="D84" s="365"/>
      <c r="E84" s="365"/>
      <c r="F84" s="390"/>
      <c r="G84" s="404"/>
      <c r="H84" s="404"/>
      <c r="I84" s="404"/>
      <c r="J84" s="413"/>
      <c r="K84" s="417"/>
    </row>
    <row r="85" spans="2:11" s="342" customFormat="1" ht="24.6" customHeight="1"/>
    <row r="86" spans="2:11" s="343" customFormat="1" ht="24.6" customHeight="1">
      <c r="B86" s="349" t="s">
        <v>170</v>
      </c>
      <c r="J86" s="409"/>
      <c r="K86" s="409" t="s">
        <v>0</v>
      </c>
    </row>
    <row r="87" spans="2:11" s="344" customFormat="1" ht="24.6" customHeight="1">
      <c r="B87" s="350" t="s">
        <v>6</v>
      </c>
      <c r="C87" s="360"/>
      <c r="D87" s="360"/>
      <c r="E87" s="360"/>
      <c r="F87" s="387"/>
      <c r="G87" s="401">
        <f>+G26</f>
        <v>8</v>
      </c>
      <c r="H87" s="401">
        <f>G87+1</f>
        <v>9</v>
      </c>
      <c r="I87" s="401">
        <f>H87+1</f>
        <v>10</v>
      </c>
      <c r="J87" s="410" t="s">
        <v>12</v>
      </c>
      <c r="K87" s="410" t="s">
        <v>209</v>
      </c>
    </row>
    <row r="88" spans="2:11" s="344" customFormat="1" ht="24.6" customHeight="1">
      <c r="B88" s="351" t="s">
        <v>64</v>
      </c>
      <c r="C88" s="369"/>
      <c r="D88" s="380"/>
      <c r="E88" s="374"/>
      <c r="F88" s="374"/>
      <c r="G88" s="374"/>
      <c r="H88" s="374"/>
      <c r="I88" s="374"/>
      <c r="J88" s="411"/>
      <c r="K88" s="411"/>
    </row>
    <row r="89" spans="2:11" s="342" customFormat="1" ht="24.6" customHeight="1">
      <c r="B89" s="353"/>
      <c r="C89" s="362" t="s">
        <v>301</v>
      </c>
      <c r="D89" s="370"/>
      <c r="E89" s="370"/>
      <c r="F89" s="388"/>
      <c r="G89" s="402"/>
      <c r="H89" s="402"/>
      <c r="I89" s="402"/>
      <c r="J89" s="402"/>
      <c r="K89" s="402"/>
    </row>
    <row r="90" spans="2:11" s="342" customFormat="1" ht="24.6" customHeight="1">
      <c r="B90" s="352"/>
      <c r="C90" s="370" t="s">
        <v>302</v>
      </c>
      <c r="D90" s="370"/>
      <c r="E90" s="370"/>
      <c r="F90" s="388"/>
      <c r="G90" s="402"/>
      <c r="H90" s="402"/>
      <c r="I90" s="402"/>
      <c r="J90" s="402"/>
      <c r="K90" s="402"/>
    </row>
    <row r="91" spans="2:11" s="344" customFormat="1" ht="24.6" customHeight="1">
      <c r="B91" s="351" t="s">
        <v>290</v>
      </c>
      <c r="C91" s="361"/>
      <c r="D91" s="374"/>
      <c r="E91" s="374"/>
      <c r="F91" s="374"/>
      <c r="G91" s="374"/>
      <c r="H91" s="374"/>
      <c r="I91" s="374"/>
      <c r="J91" s="411"/>
      <c r="K91" s="411"/>
    </row>
    <row r="92" spans="2:11" s="345" customFormat="1" ht="24.6" customHeight="1">
      <c r="B92" s="353"/>
      <c r="C92" s="364" t="s">
        <v>267</v>
      </c>
      <c r="D92" s="364"/>
      <c r="E92" s="382"/>
      <c r="F92" s="389"/>
      <c r="G92" s="389"/>
      <c r="H92" s="403"/>
      <c r="I92" s="403"/>
      <c r="J92" s="412"/>
      <c r="K92" s="412"/>
    </row>
    <row r="93" spans="2:11" s="345" customFormat="1" ht="24.6" customHeight="1">
      <c r="B93" s="353"/>
      <c r="C93" s="364" t="s">
        <v>287</v>
      </c>
      <c r="D93" s="364"/>
      <c r="E93" s="382"/>
      <c r="F93" s="389"/>
      <c r="G93" s="389"/>
      <c r="H93" s="403"/>
      <c r="I93" s="403"/>
      <c r="J93" s="412"/>
      <c r="K93" s="412"/>
    </row>
    <row r="94" spans="2:11" s="345" customFormat="1" ht="24.6" customHeight="1">
      <c r="B94" s="354"/>
      <c r="C94" s="364" t="s">
        <v>241</v>
      </c>
      <c r="D94" s="364"/>
      <c r="E94" s="382"/>
      <c r="F94" s="389"/>
      <c r="G94" s="389"/>
      <c r="H94" s="403"/>
      <c r="I94" s="403"/>
      <c r="J94" s="412"/>
      <c r="K94" s="412"/>
    </row>
    <row r="95" spans="2:11" s="342" customFormat="1" ht="24.6" customHeight="1">
      <c r="B95" s="355" t="s">
        <v>219</v>
      </c>
      <c r="C95" s="365"/>
      <c r="D95" s="365"/>
      <c r="E95" s="365"/>
      <c r="F95" s="390"/>
      <c r="G95" s="404"/>
      <c r="H95" s="404"/>
      <c r="I95" s="404"/>
      <c r="J95" s="413"/>
      <c r="K95" s="417"/>
    </row>
    <row r="96" spans="2:11" s="342" customFormat="1" ht="12">
      <c r="C96" s="347"/>
      <c r="D96" s="347"/>
      <c r="E96" s="347"/>
      <c r="F96" s="347"/>
    </row>
    <row r="97" spans="2:11" s="342" customFormat="1" ht="14.4">
      <c r="B97" s="349" t="s">
        <v>232</v>
      </c>
      <c r="C97" s="356"/>
      <c r="D97" s="356"/>
      <c r="E97" s="356"/>
      <c r="F97" s="356"/>
      <c r="G97" s="356"/>
      <c r="H97" s="356"/>
      <c r="I97" s="356"/>
      <c r="K97" s="418" t="s">
        <v>0</v>
      </c>
    </row>
    <row r="98" spans="2:11" s="342" customFormat="1" ht="14.4">
      <c r="B98" s="356"/>
      <c r="C98" s="356"/>
      <c r="D98" s="356"/>
      <c r="E98" s="356"/>
      <c r="F98" s="356"/>
      <c r="G98" s="356"/>
      <c r="H98" s="356"/>
      <c r="I98" s="356"/>
      <c r="J98" s="414"/>
    </row>
    <row r="99" spans="2:11" s="342" customFormat="1" ht="24" customHeight="1">
      <c r="B99" s="350" t="s">
        <v>6</v>
      </c>
      <c r="C99" s="360"/>
      <c r="D99" s="360"/>
      <c r="E99" s="360"/>
      <c r="F99" s="360"/>
      <c r="G99" s="360"/>
      <c r="H99" s="387"/>
      <c r="I99" s="401">
        <v>11</v>
      </c>
      <c r="J99" s="415" t="s">
        <v>12</v>
      </c>
      <c r="K99" s="415" t="s">
        <v>197</v>
      </c>
    </row>
    <row r="100" spans="2:11" s="342" customFormat="1" ht="24" customHeight="1">
      <c r="B100" s="357" t="s">
        <v>183</v>
      </c>
      <c r="C100" s="371"/>
      <c r="D100" s="371"/>
      <c r="E100" s="371"/>
      <c r="F100" s="371"/>
      <c r="G100" s="371"/>
      <c r="H100" s="371"/>
      <c r="I100" s="380"/>
      <c r="J100" s="416"/>
      <c r="K100" s="416"/>
    </row>
    <row r="101" spans="2:11" s="342" customFormat="1" ht="24" customHeight="1">
      <c r="B101" s="358"/>
      <c r="C101" s="372" t="s">
        <v>177</v>
      </c>
      <c r="D101" s="364"/>
      <c r="E101" s="364"/>
      <c r="F101" s="364"/>
      <c r="G101" s="364"/>
      <c r="H101" s="391"/>
      <c r="I101" s="403"/>
      <c r="J101" s="403"/>
      <c r="K101" s="403"/>
    </row>
    <row r="102" spans="2:11" s="342" customFormat="1" ht="24" customHeight="1">
      <c r="B102" s="358"/>
      <c r="C102" s="372" t="s">
        <v>178</v>
      </c>
      <c r="D102" s="364"/>
      <c r="E102" s="364"/>
      <c r="F102" s="364"/>
      <c r="G102" s="364"/>
      <c r="H102" s="391"/>
      <c r="I102" s="403"/>
      <c r="J102" s="403"/>
      <c r="K102" s="403"/>
    </row>
    <row r="103" spans="2:11" s="342" customFormat="1" ht="24" customHeight="1">
      <c r="B103" s="358"/>
      <c r="C103" s="372" t="s">
        <v>179</v>
      </c>
      <c r="D103" s="364"/>
      <c r="E103" s="364"/>
      <c r="F103" s="364"/>
      <c r="G103" s="364"/>
      <c r="H103" s="391"/>
      <c r="I103" s="403"/>
      <c r="J103" s="403"/>
      <c r="K103" s="403"/>
    </row>
    <row r="104" spans="2:11" s="342" customFormat="1" ht="24" customHeight="1">
      <c r="B104" s="359"/>
      <c r="C104" s="372" t="s">
        <v>180</v>
      </c>
      <c r="D104" s="364"/>
      <c r="E104" s="364"/>
      <c r="F104" s="364"/>
      <c r="G104" s="364"/>
      <c r="H104" s="391"/>
      <c r="I104" s="403"/>
      <c r="J104" s="403"/>
      <c r="K104" s="403"/>
    </row>
    <row r="105" spans="2:11" s="342" customFormat="1" ht="24" customHeight="1">
      <c r="B105" s="357" t="s">
        <v>185</v>
      </c>
      <c r="C105" s="371"/>
      <c r="D105" s="371"/>
      <c r="E105" s="371"/>
      <c r="F105" s="371"/>
      <c r="G105" s="371"/>
      <c r="H105" s="371"/>
      <c r="I105" s="380"/>
      <c r="J105" s="416"/>
      <c r="K105" s="416"/>
    </row>
    <row r="106" spans="2:11" s="342" customFormat="1" ht="24" customHeight="1">
      <c r="B106" s="358"/>
      <c r="C106" s="372" t="s">
        <v>177</v>
      </c>
      <c r="D106" s="364"/>
      <c r="E106" s="364"/>
      <c r="F106" s="364"/>
      <c r="G106" s="364"/>
      <c r="H106" s="391"/>
      <c r="I106" s="403"/>
      <c r="J106" s="403"/>
      <c r="K106" s="403"/>
    </row>
    <row r="107" spans="2:11" s="342" customFormat="1" ht="24" customHeight="1">
      <c r="B107" s="358"/>
      <c r="C107" s="372" t="s">
        <v>178</v>
      </c>
      <c r="D107" s="364"/>
      <c r="E107" s="364"/>
      <c r="F107" s="364"/>
      <c r="G107" s="364"/>
      <c r="H107" s="391"/>
      <c r="I107" s="403"/>
      <c r="J107" s="403"/>
      <c r="K107" s="403"/>
    </row>
    <row r="108" spans="2:11" s="342" customFormat="1" ht="24" customHeight="1">
      <c r="B108" s="359"/>
      <c r="C108" s="372" t="s">
        <v>215</v>
      </c>
      <c r="D108" s="364"/>
      <c r="E108" s="364"/>
      <c r="F108" s="364"/>
      <c r="G108" s="364"/>
      <c r="H108" s="391"/>
      <c r="I108" s="403"/>
      <c r="J108" s="403"/>
      <c r="K108" s="403"/>
    </row>
    <row r="109" spans="2:11" s="342" customFormat="1" ht="24" customHeight="1">
      <c r="B109" s="357" t="s">
        <v>186</v>
      </c>
      <c r="C109" s="371"/>
      <c r="D109" s="371"/>
      <c r="E109" s="371"/>
      <c r="F109" s="371"/>
      <c r="G109" s="371"/>
      <c r="H109" s="371"/>
      <c r="I109" s="380"/>
      <c r="J109" s="416"/>
      <c r="K109" s="416"/>
    </row>
    <row r="110" spans="2:11" s="342" customFormat="1" ht="24" customHeight="1">
      <c r="B110" s="358"/>
      <c r="C110" s="372" t="s">
        <v>177</v>
      </c>
      <c r="D110" s="364"/>
      <c r="E110" s="364"/>
      <c r="F110" s="364"/>
      <c r="G110" s="364"/>
      <c r="H110" s="391"/>
      <c r="I110" s="403"/>
      <c r="J110" s="403"/>
      <c r="K110" s="403"/>
    </row>
    <row r="111" spans="2:11" s="342" customFormat="1" ht="24" customHeight="1">
      <c r="B111" s="358"/>
      <c r="C111" s="372" t="s">
        <v>178</v>
      </c>
      <c r="D111" s="364"/>
      <c r="E111" s="364"/>
      <c r="F111" s="364"/>
      <c r="G111" s="364"/>
      <c r="H111" s="391"/>
      <c r="I111" s="403"/>
      <c r="J111" s="403"/>
      <c r="K111" s="403"/>
    </row>
    <row r="112" spans="2:11" s="342" customFormat="1" ht="24" customHeight="1">
      <c r="B112" s="359"/>
      <c r="C112" s="372" t="s">
        <v>215</v>
      </c>
      <c r="D112" s="364"/>
      <c r="E112" s="364"/>
      <c r="F112" s="364"/>
      <c r="G112" s="364"/>
      <c r="H112" s="391"/>
      <c r="I112" s="403"/>
      <c r="J112" s="403"/>
      <c r="K112" s="403"/>
    </row>
    <row r="113" spans="2:11" s="342" customFormat="1" ht="24" customHeight="1">
      <c r="B113" s="357" t="s">
        <v>188</v>
      </c>
      <c r="C113" s="371"/>
      <c r="D113" s="371"/>
      <c r="E113" s="371"/>
      <c r="F113" s="371"/>
      <c r="G113" s="371"/>
      <c r="H113" s="371"/>
      <c r="I113" s="380"/>
      <c r="J113" s="416"/>
      <c r="K113" s="416"/>
    </row>
    <row r="114" spans="2:11" s="342" customFormat="1" ht="24" customHeight="1">
      <c r="B114" s="358"/>
      <c r="C114" s="372" t="s">
        <v>177</v>
      </c>
      <c r="D114" s="364"/>
      <c r="E114" s="364"/>
      <c r="F114" s="364"/>
      <c r="G114" s="364"/>
      <c r="H114" s="391"/>
      <c r="I114" s="403"/>
      <c r="J114" s="403"/>
      <c r="K114" s="403"/>
    </row>
    <row r="115" spans="2:11" s="342" customFormat="1" ht="24" customHeight="1">
      <c r="B115" s="358"/>
      <c r="C115" s="372" t="s">
        <v>178</v>
      </c>
      <c r="D115" s="364"/>
      <c r="E115" s="364"/>
      <c r="F115" s="364"/>
      <c r="G115" s="364"/>
      <c r="H115" s="391"/>
      <c r="I115" s="403"/>
      <c r="J115" s="403"/>
      <c r="K115" s="403"/>
    </row>
    <row r="116" spans="2:11" s="342" customFormat="1" ht="24" customHeight="1">
      <c r="B116" s="359"/>
      <c r="C116" s="372" t="s">
        <v>215</v>
      </c>
      <c r="D116" s="364"/>
      <c r="E116" s="364"/>
      <c r="F116" s="364"/>
      <c r="G116" s="364"/>
      <c r="H116" s="391"/>
      <c r="I116" s="403"/>
      <c r="J116" s="403"/>
      <c r="K116" s="403"/>
    </row>
    <row r="117" spans="2:11" s="342" customFormat="1" ht="24" customHeight="1">
      <c r="B117" s="357" t="s">
        <v>360</v>
      </c>
      <c r="C117" s="371"/>
      <c r="D117" s="371"/>
      <c r="E117" s="371"/>
      <c r="F117" s="371"/>
      <c r="G117" s="371"/>
      <c r="H117" s="371"/>
      <c r="I117" s="380"/>
      <c r="J117" s="416"/>
      <c r="K117" s="416"/>
    </row>
    <row r="118" spans="2:11" s="342" customFormat="1" ht="24" customHeight="1">
      <c r="B118" s="358"/>
      <c r="C118" s="372" t="s">
        <v>177</v>
      </c>
      <c r="D118" s="364"/>
      <c r="E118" s="364"/>
      <c r="F118" s="364"/>
      <c r="G118" s="364"/>
      <c r="H118" s="391"/>
      <c r="I118" s="403"/>
      <c r="J118" s="403"/>
      <c r="K118" s="403"/>
    </row>
    <row r="119" spans="2:11" s="342" customFormat="1" ht="24" customHeight="1">
      <c r="B119" s="358"/>
      <c r="C119" s="372" t="s">
        <v>178</v>
      </c>
      <c r="D119" s="364"/>
      <c r="E119" s="364"/>
      <c r="F119" s="364"/>
      <c r="G119" s="364"/>
      <c r="H119" s="391"/>
      <c r="I119" s="403"/>
      <c r="J119" s="403"/>
      <c r="K119" s="403"/>
    </row>
    <row r="120" spans="2:11" s="342" customFormat="1" ht="24" customHeight="1">
      <c r="B120" s="359"/>
      <c r="C120" s="372" t="s">
        <v>215</v>
      </c>
      <c r="D120" s="364"/>
      <c r="E120" s="364"/>
      <c r="F120" s="364"/>
      <c r="G120" s="364"/>
      <c r="H120" s="391"/>
      <c r="I120" s="403"/>
      <c r="J120" s="403"/>
      <c r="K120" s="403"/>
    </row>
    <row r="121" spans="2:11" s="342" customFormat="1" ht="24" customHeight="1">
      <c r="B121" s="357" t="s">
        <v>479</v>
      </c>
      <c r="C121" s="371"/>
      <c r="D121" s="371"/>
      <c r="E121" s="371"/>
      <c r="F121" s="371"/>
      <c r="G121" s="371"/>
      <c r="H121" s="371"/>
      <c r="I121" s="380"/>
      <c r="J121" s="416"/>
      <c r="K121" s="416"/>
    </row>
    <row r="122" spans="2:11" s="342" customFormat="1" ht="24" customHeight="1">
      <c r="B122" s="358"/>
      <c r="C122" s="372" t="s">
        <v>177</v>
      </c>
      <c r="D122" s="364"/>
      <c r="E122" s="364"/>
      <c r="F122" s="364"/>
      <c r="G122" s="364"/>
      <c r="H122" s="391"/>
      <c r="I122" s="403"/>
      <c r="J122" s="403"/>
      <c r="K122" s="403"/>
    </row>
    <row r="123" spans="2:11" s="342" customFormat="1" ht="24" customHeight="1">
      <c r="B123" s="358"/>
      <c r="C123" s="372" t="s">
        <v>178</v>
      </c>
      <c r="D123" s="364"/>
      <c r="E123" s="364"/>
      <c r="F123" s="364"/>
      <c r="G123" s="364"/>
      <c r="H123" s="391"/>
      <c r="I123" s="403"/>
      <c r="J123" s="403"/>
      <c r="K123" s="403"/>
    </row>
    <row r="124" spans="2:11" s="342" customFormat="1" ht="24" customHeight="1">
      <c r="B124" s="359"/>
      <c r="C124" s="372" t="s">
        <v>215</v>
      </c>
      <c r="D124" s="364"/>
      <c r="E124" s="364"/>
      <c r="F124" s="364"/>
      <c r="G124" s="364"/>
      <c r="H124" s="391"/>
      <c r="I124" s="403"/>
      <c r="J124" s="403"/>
      <c r="K124" s="403"/>
    </row>
    <row r="125" spans="2:11" s="342" customFormat="1" ht="24" customHeight="1">
      <c r="B125" s="357" t="s">
        <v>205</v>
      </c>
      <c r="C125" s="371"/>
      <c r="D125" s="371"/>
      <c r="E125" s="371"/>
      <c r="F125" s="371"/>
      <c r="G125" s="371"/>
      <c r="H125" s="371"/>
      <c r="I125" s="380"/>
      <c r="J125" s="416"/>
      <c r="K125" s="416"/>
    </row>
    <row r="126" spans="2:11" s="342" customFormat="1" ht="24" customHeight="1">
      <c r="B126" s="358"/>
      <c r="C126" s="372" t="s">
        <v>60</v>
      </c>
      <c r="D126" s="364"/>
      <c r="E126" s="364"/>
      <c r="F126" s="364"/>
      <c r="G126" s="364"/>
      <c r="H126" s="391"/>
      <c r="I126" s="403"/>
      <c r="J126" s="403"/>
      <c r="K126" s="403"/>
    </row>
    <row r="127" spans="2:11" s="342" customFormat="1" ht="24" customHeight="1">
      <c r="B127" s="355" t="s">
        <v>248</v>
      </c>
      <c r="C127" s="365"/>
      <c r="D127" s="365"/>
      <c r="E127" s="365"/>
      <c r="F127" s="365"/>
      <c r="G127" s="365"/>
      <c r="H127" s="390"/>
      <c r="I127" s="407"/>
      <c r="J127" s="407"/>
      <c r="K127" s="417"/>
    </row>
    <row r="128" spans="2:11" s="342" customFormat="1" ht="12">
      <c r="C128" s="347"/>
      <c r="D128" s="347"/>
      <c r="E128" s="347"/>
      <c r="F128" s="347"/>
    </row>
    <row r="129" spans="2:6" s="342" customFormat="1" ht="12">
      <c r="C129" s="347"/>
      <c r="D129" s="347"/>
      <c r="E129" s="347"/>
      <c r="F129" s="347"/>
    </row>
    <row r="130" spans="2:6" s="342" customFormat="1" ht="12">
      <c r="B130" s="342" t="s">
        <v>320</v>
      </c>
      <c r="C130" s="347"/>
      <c r="D130" s="347"/>
      <c r="E130" s="347"/>
      <c r="F130" s="347"/>
    </row>
    <row r="131" spans="2:6" s="346" customFormat="1" ht="10.8">
      <c r="B131" s="346" t="s">
        <v>341</v>
      </c>
      <c r="C131" s="373" t="s">
        <v>397</v>
      </c>
    </row>
    <row r="132" spans="2:6" s="346" customFormat="1" ht="10.8">
      <c r="B132" s="346" t="s">
        <v>341</v>
      </c>
      <c r="C132" s="373" t="s">
        <v>374</v>
      </c>
    </row>
    <row r="133" spans="2:6" s="346" customFormat="1" ht="14.1" customHeight="1"/>
    <row r="134" spans="2:6" s="346" customFormat="1" ht="10.8"/>
  </sheetData>
  <customSheetViews>
    <customSheetView guid="{6641F67C-F022-45C9-A5C9-5A8EBF82FDD7}" scale="130" showPageBreaks="1" printArea="1" view="pageBreakPreview" topLeftCell="A122">
      <selection activeCell="G112" sqref="G112"/>
      <pageMargins left="0.7" right="0.7" top="0.75" bottom="0.75" header="0.3" footer="0.3"/>
      <pageSetup paperSize="9" scale="98" orientation="portrait" horizontalDpi="1200" verticalDpi="1200"/>
    </customSheetView>
    <customSheetView guid="{E7107197-30AD-4EC3-909F-75D1B7718D9F}" scale="130" showPageBreaks="1" printArea="1" view="pageBreakPreview">
      <selection activeCell="J2" sqref="J2"/>
      <pageMargins left="0.7" right="0.7" top="0.75" bottom="0.75" header="0.3" footer="0.3"/>
      <pageSetup paperSize="9" scale="98" orientation="portrait" horizontalDpi="1200" verticalDpi="1200"/>
    </customSheetView>
  </customSheetViews>
  <mergeCells count="12">
    <mergeCell ref="A1:F1"/>
    <mergeCell ref="B3:K3"/>
    <mergeCell ref="B7:F7"/>
    <mergeCell ref="B23:F23"/>
    <mergeCell ref="B26:F26"/>
    <mergeCell ref="E31:F31"/>
    <mergeCell ref="D76:F76"/>
    <mergeCell ref="B84:F84"/>
    <mergeCell ref="B87:F87"/>
    <mergeCell ref="B95:F95"/>
    <mergeCell ref="B99:H99"/>
    <mergeCell ref="B127:H127"/>
  </mergeCells>
  <phoneticPr fontId="5"/>
  <pageMargins left="0.7" right="0.1094488188976378" top="0.35629921259842523" bottom="0.35629921259842523" header="0.3" footer="0.3"/>
  <pageSetup paperSize="9" scale="77" fitToWidth="1" fitToHeight="1" orientation="portrait" usePrinterDefaults="1" r:id="rId1"/>
  <rowBreaks count="3" manualBreakCount="3">
    <brk id="24" max="11" man="1"/>
    <brk id="63" max="11" man="1"/>
    <brk id="85"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dimension ref="A1:Z185"/>
  <sheetViews>
    <sheetView showGridLines="0" view="pageBreakPreview" topLeftCell="A133" zoomScale="85" zoomScaleSheetLayoutView="85" workbookViewId="0">
      <selection activeCell="H21" sqref="H21"/>
    </sheetView>
  </sheetViews>
  <sheetFormatPr defaultRowHeight="13.2"/>
  <cols>
    <col min="1" max="1" width="1" style="5" customWidth="1"/>
    <col min="2" max="2" width="7.875" style="5" customWidth="1"/>
    <col min="3" max="3" width="5.375" style="5" customWidth="1"/>
    <col min="4" max="4" width="10" style="5" customWidth="1"/>
    <col min="5" max="5" width="9.125" style="5" customWidth="1"/>
    <col min="6" max="6" width="12.875" style="5" customWidth="1"/>
    <col min="7" max="7" width="7.375" style="419" customWidth="1"/>
    <col min="8" max="10" width="10.5" style="5" customWidth="1"/>
    <col min="11" max="25" width="7.375" style="420" customWidth="1"/>
    <col min="26" max="26" width="28.25" style="5" customWidth="1"/>
    <col min="27" max="27" width="1.19921875" style="5" customWidth="1"/>
    <col min="28" max="256" width="8.625" style="5" customWidth="1"/>
    <col min="257" max="257" width="1" style="5" customWidth="1"/>
    <col min="258" max="258" width="10.375" style="5" customWidth="1"/>
    <col min="259" max="259" width="11.875" style="5" bestFit="1" customWidth="1"/>
    <col min="260" max="260" width="26" style="5" customWidth="1"/>
    <col min="261" max="280" width="8.375" style="5" customWidth="1"/>
    <col min="281" max="281" width="10.75" style="5" customWidth="1"/>
    <col min="282" max="512" width="8.625" style="5" customWidth="1"/>
    <col min="513" max="513" width="1" style="5" customWidth="1"/>
    <col min="514" max="514" width="10.375" style="5" customWidth="1"/>
    <col min="515" max="515" width="11.875" style="5" bestFit="1" customWidth="1"/>
    <col min="516" max="516" width="26" style="5" customWidth="1"/>
    <col min="517" max="536" width="8.375" style="5" customWidth="1"/>
    <col min="537" max="537" width="10.75" style="5" customWidth="1"/>
    <col min="538" max="768" width="8.625" style="5" customWidth="1"/>
    <col min="769" max="769" width="1" style="5" customWidth="1"/>
    <col min="770" max="770" width="10.375" style="5" customWidth="1"/>
    <col min="771" max="771" width="11.875" style="5" bestFit="1" customWidth="1"/>
    <col min="772" max="772" width="26" style="5" customWidth="1"/>
    <col min="773" max="792" width="8.375" style="5" customWidth="1"/>
    <col min="793" max="793" width="10.75" style="5" customWidth="1"/>
    <col min="794" max="1024" width="8.625" style="5" customWidth="1"/>
    <col min="1025" max="1025" width="1" style="5" customWidth="1"/>
    <col min="1026" max="1026" width="10.375" style="5" customWidth="1"/>
    <col min="1027" max="1027" width="11.875" style="5" bestFit="1" customWidth="1"/>
    <col min="1028" max="1028" width="26" style="5" customWidth="1"/>
    <col min="1029" max="1048" width="8.375" style="5" customWidth="1"/>
    <col min="1049" max="1049" width="10.75" style="5" customWidth="1"/>
    <col min="1050" max="1280" width="8.625" style="5" customWidth="1"/>
    <col min="1281" max="1281" width="1" style="5" customWidth="1"/>
    <col min="1282" max="1282" width="10.375" style="5" customWidth="1"/>
    <col min="1283" max="1283" width="11.875" style="5" bestFit="1" customWidth="1"/>
    <col min="1284" max="1284" width="26" style="5" customWidth="1"/>
    <col min="1285" max="1304" width="8.375" style="5" customWidth="1"/>
    <col min="1305" max="1305" width="10.75" style="5" customWidth="1"/>
    <col min="1306" max="1536" width="8.625" style="5" customWidth="1"/>
    <col min="1537" max="1537" width="1" style="5" customWidth="1"/>
    <col min="1538" max="1538" width="10.375" style="5" customWidth="1"/>
    <col min="1539" max="1539" width="11.875" style="5" bestFit="1" customWidth="1"/>
    <col min="1540" max="1540" width="26" style="5" customWidth="1"/>
    <col min="1541" max="1560" width="8.375" style="5" customWidth="1"/>
    <col min="1561" max="1561" width="10.75" style="5" customWidth="1"/>
    <col min="1562" max="1792" width="8.625" style="5" customWidth="1"/>
    <col min="1793" max="1793" width="1" style="5" customWidth="1"/>
    <col min="1794" max="1794" width="10.375" style="5" customWidth="1"/>
    <col min="1795" max="1795" width="11.875" style="5" bestFit="1" customWidth="1"/>
    <col min="1796" max="1796" width="26" style="5" customWidth="1"/>
    <col min="1797" max="1816" width="8.375" style="5" customWidth="1"/>
    <col min="1817" max="1817" width="10.75" style="5" customWidth="1"/>
    <col min="1818" max="2048" width="8.625" style="5" customWidth="1"/>
    <col min="2049" max="2049" width="1" style="5" customWidth="1"/>
    <col min="2050" max="2050" width="10.375" style="5" customWidth="1"/>
    <col min="2051" max="2051" width="11.875" style="5" bestFit="1" customWidth="1"/>
    <col min="2052" max="2052" width="26" style="5" customWidth="1"/>
    <col min="2053" max="2072" width="8.375" style="5" customWidth="1"/>
    <col min="2073" max="2073" width="10.75" style="5" customWidth="1"/>
    <col min="2074" max="2304" width="8.625" style="5" customWidth="1"/>
    <col min="2305" max="2305" width="1" style="5" customWidth="1"/>
    <col min="2306" max="2306" width="10.375" style="5" customWidth="1"/>
    <col min="2307" max="2307" width="11.875" style="5" bestFit="1" customWidth="1"/>
    <col min="2308" max="2308" width="26" style="5" customWidth="1"/>
    <col min="2309" max="2328" width="8.375" style="5" customWidth="1"/>
    <col min="2329" max="2329" width="10.75" style="5" customWidth="1"/>
    <col min="2330" max="2560" width="8.625" style="5" customWidth="1"/>
    <col min="2561" max="2561" width="1" style="5" customWidth="1"/>
    <col min="2562" max="2562" width="10.375" style="5" customWidth="1"/>
    <col min="2563" max="2563" width="11.875" style="5" bestFit="1" customWidth="1"/>
    <col min="2564" max="2564" width="26" style="5" customWidth="1"/>
    <col min="2565" max="2584" width="8.375" style="5" customWidth="1"/>
    <col min="2585" max="2585" width="10.75" style="5" customWidth="1"/>
    <col min="2586" max="2816" width="8.625" style="5" customWidth="1"/>
    <col min="2817" max="2817" width="1" style="5" customWidth="1"/>
    <col min="2818" max="2818" width="10.375" style="5" customWidth="1"/>
    <col min="2819" max="2819" width="11.875" style="5" bestFit="1" customWidth="1"/>
    <col min="2820" max="2820" width="26" style="5" customWidth="1"/>
    <col min="2821" max="2840" width="8.375" style="5" customWidth="1"/>
    <col min="2841" max="2841" width="10.75" style="5" customWidth="1"/>
    <col min="2842" max="3072" width="8.625" style="5" customWidth="1"/>
    <col min="3073" max="3073" width="1" style="5" customWidth="1"/>
    <col min="3074" max="3074" width="10.375" style="5" customWidth="1"/>
    <col min="3075" max="3075" width="11.875" style="5" bestFit="1" customWidth="1"/>
    <col min="3076" max="3076" width="26" style="5" customWidth="1"/>
    <col min="3077" max="3096" width="8.375" style="5" customWidth="1"/>
    <col min="3097" max="3097" width="10.75" style="5" customWidth="1"/>
    <col min="3098" max="3328" width="8.625" style="5" customWidth="1"/>
    <col min="3329" max="3329" width="1" style="5" customWidth="1"/>
    <col min="3330" max="3330" width="10.375" style="5" customWidth="1"/>
    <col min="3331" max="3331" width="11.875" style="5" bestFit="1" customWidth="1"/>
    <col min="3332" max="3332" width="26" style="5" customWidth="1"/>
    <col min="3333" max="3352" width="8.375" style="5" customWidth="1"/>
    <col min="3353" max="3353" width="10.75" style="5" customWidth="1"/>
    <col min="3354" max="3584" width="8.625" style="5" customWidth="1"/>
    <col min="3585" max="3585" width="1" style="5" customWidth="1"/>
    <col min="3586" max="3586" width="10.375" style="5" customWidth="1"/>
    <col min="3587" max="3587" width="11.875" style="5" bestFit="1" customWidth="1"/>
    <col min="3588" max="3588" width="26" style="5" customWidth="1"/>
    <col min="3589" max="3608" width="8.375" style="5" customWidth="1"/>
    <col min="3609" max="3609" width="10.75" style="5" customWidth="1"/>
    <col min="3610" max="3840" width="8.625" style="5" customWidth="1"/>
    <col min="3841" max="3841" width="1" style="5" customWidth="1"/>
    <col min="3842" max="3842" width="10.375" style="5" customWidth="1"/>
    <col min="3843" max="3843" width="11.875" style="5" bestFit="1" customWidth="1"/>
    <col min="3844" max="3844" width="26" style="5" customWidth="1"/>
    <col min="3845" max="3864" width="8.375" style="5" customWidth="1"/>
    <col min="3865" max="3865" width="10.75" style="5" customWidth="1"/>
    <col min="3866" max="4096" width="8.625" style="5" customWidth="1"/>
    <col min="4097" max="4097" width="1" style="5" customWidth="1"/>
    <col min="4098" max="4098" width="10.375" style="5" customWidth="1"/>
    <col min="4099" max="4099" width="11.875" style="5" bestFit="1" customWidth="1"/>
    <col min="4100" max="4100" width="26" style="5" customWidth="1"/>
    <col min="4101" max="4120" width="8.375" style="5" customWidth="1"/>
    <col min="4121" max="4121" width="10.75" style="5" customWidth="1"/>
    <col min="4122" max="4352" width="8.625" style="5" customWidth="1"/>
    <col min="4353" max="4353" width="1" style="5" customWidth="1"/>
    <col min="4354" max="4354" width="10.375" style="5" customWidth="1"/>
    <col min="4355" max="4355" width="11.875" style="5" bestFit="1" customWidth="1"/>
    <col min="4356" max="4356" width="26" style="5" customWidth="1"/>
    <col min="4357" max="4376" width="8.375" style="5" customWidth="1"/>
    <col min="4377" max="4377" width="10.75" style="5" customWidth="1"/>
    <col min="4378" max="4608" width="8.625" style="5" customWidth="1"/>
    <col min="4609" max="4609" width="1" style="5" customWidth="1"/>
    <col min="4610" max="4610" width="10.375" style="5" customWidth="1"/>
    <col min="4611" max="4611" width="11.875" style="5" bestFit="1" customWidth="1"/>
    <col min="4612" max="4612" width="26" style="5" customWidth="1"/>
    <col min="4613" max="4632" width="8.375" style="5" customWidth="1"/>
    <col min="4633" max="4633" width="10.75" style="5" customWidth="1"/>
    <col min="4634" max="4864" width="8.625" style="5" customWidth="1"/>
    <col min="4865" max="4865" width="1" style="5" customWidth="1"/>
    <col min="4866" max="4866" width="10.375" style="5" customWidth="1"/>
    <col min="4867" max="4867" width="11.875" style="5" bestFit="1" customWidth="1"/>
    <col min="4868" max="4868" width="26" style="5" customWidth="1"/>
    <col min="4869" max="4888" width="8.375" style="5" customWidth="1"/>
    <col min="4889" max="4889" width="10.75" style="5" customWidth="1"/>
    <col min="4890" max="5120" width="8.625" style="5" customWidth="1"/>
    <col min="5121" max="5121" width="1" style="5" customWidth="1"/>
    <col min="5122" max="5122" width="10.375" style="5" customWidth="1"/>
    <col min="5123" max="5123" width="11.875" style="5" bestFit="1" customWidth="1"/>
    <col min="5124" max="5124" width="26" style="5" customWidth="1"/>
    <col min="5125" max="5144" width="8.375" style="5" customWidth="1"/>
    <col min="5145" max="5145" width="10.75" style="5" customWidth="1"/>
    <col min="5146" max="5376" width="8.625" style="5" customWidth="1"/>
    <col min="5377" max="5377" width="1" style="5" customWidth="1"/>
    <col min="5378" max="5378" width="10.375" style="5" customWidth="1"/>
    <col min="5379" max="5379" width="11.875" style="5" bestFit="1" customWidth="1"/>
    <col min="5380" max="5380" width="26" style="5" customWidth="1"/>
    <col min="5381" max="5400" width="8.375" style="5" customWidth="1"/>
    <col min="5401" max="5401" width="10.75" style="5" customWidth="1"/>
    <col min="5402" max="5632" width="8.625" style="5" customWidth="1"/>
    <col min="5633" max="5633" width="1" style="5" customWidth="1"/>
    <col min="5634" max="5634" width="10.375" style="5" customWidth="1"/>
    <col min="5635" max="5635" width="11.875" style="5" bestFit="1" customWidth="1"/>
    <col min="5636" max="5636" width="26" style="5" customWidth="1"/>
    <col min="5637" max="5656" width="8.375" style="5" customWidth="1"/>
    <col min="5657" max="5657" width="10.75" style="5" customWidth="1"/>
    <col min="5658" max="5888" width="8.625" style="5" customWidth="1"/>
    <col min="5889" max="5889" width="1" style="5" customWidth="1"/>
    <col min="5890" max="5890" width="10.375" style="5" customWidth="1"/>
    <col min="5891" max="5891" width="11.875" style="5" bestFit="1" customWidth="1"/>
    <col min="5892" max="5892" width="26" style="5" customWidth="1"/>
    <col min="5893" max="5912" width="8.375" style="5" customWidth="1"/>
    <col min="5913" max="5913" width="10.75" style="5" customWidth="1"/>
    <col min="5914" max="6144" width="8.625" style="5" customWidth="1"/>
    <col min="6145" max="6145" width="1" style="5" customWidth="1"/>
    <col min="6146" max="6146" width="10.375" style="5" customWidth="1"/>
    <col min="6147" max="6147" width="11.875" style="5" bestFit="1" customWidth="1"/>
    <col min="6148" max="6148" width="26" style="5" customWidth="1"/>
    <col min="6149" max="6168" width="8.375" style="5" customWidth="1"/>
    <col min="6169" max="6169" width="10.75" style="5" customWidth="1"/>
    <col min="6170" max="6400" width="8.625" style="5" customWidth="1"/>
    <col min="6401" max="6401" width="1" style="5" customWidth="1"/>
    <col min="6402" max="6402" width="10.375" style="5" customWidth="1"/>
    <col min="6403" max="6403" width="11.875" style="5" bestFit="1" customWidth="1"/>
    <col min="6404" max="6404" width="26" style="5" customWidth="1"/>
    <col min="6405" max="6424" width="8.375" style="5" customWidth="1"/>
    <col min="6425" max="6425" width="10.75" style="5" customWidth="1"/>
    <col min="6426" max="6656" width="8.625" style="5" customWidth="1"/>
    <col min="6657" max="6657" width="1" style="5" customWidth="1"/>
    <col min="6658" max="6658" width="10.375" style="5" customWidth="1"/>
    <col min="6659" max="6659" width="11.875" style="5" bestFit="1" customWidth="1"/>
    <col min="6660" max="6660" width="26" style="5" customWidth="1"/>
    <col min="6661" max="6680" width="8.375" style="5" customWidth="1"/>
    <col min="6681" max="6681" width="10.75" style="5" customWidth="1"/>
    <col min="6682" max="6912" width="8.625" style="5" customWidth="1"/>
    <col min="6913" max="6913" width="1" style="5" customWidth="1"/>
    <col min="6914" max="6914" width="10.375" style="5" customWidth="1"/>
    <col min="6915" max="6915" width="11.875" style="5" bestFit="1" customWidth="1"/>
    <col min="6916" max="6916" width="26" style="5" customWidth="1"/>
    <col min="6917" max="6936" width="8.375" style="5" customWidth="1"/>
    <col min="6937" max="6937" width="10.75" style="5" customWidth="1"/>
    <col min="6938" max="7168" width="8.625" style="5" customWidth="1"/>
    <col min="7169" max="7169" width="1" style="5" customWidth="1"/>
    <col min="7170" max="7170" width="10.375" style="5" customWidth="1"/>
    <col min="7171" max="7171" width="11.875" style="5" bestFit="1" customWidth="1"/>
    <col min="7172" max="7172" width="26" style="5" customWidth="1"/>
    <col min="7173" max="7192" width="8.375" style="5" customWidth="1"/>
    <col min="7193" max="7193" width="10.75" style="5" customWidth="1"/>
    <col min="7194" max="7424" width="8.625" style="5" customWidth="1"/>
    <col min="7425" max="7425" width="1" style="5" customWidth="1"/>
    <col min="7426" max="7426" width="10.375" style="5" customWidth="1"/>
    <col min="7427" max="7427" width="11.875" style="5" bestFit="1" customWidth="1"/>
    <col min="7428" max="7428" width="26" style="5" customWidth="1"/>
    <col min="7429" max="7448" width="8.375" style="5" customWidth="1"/>
    <col min="7449" max="7449" width="10.75" style="5" customWidth="1"/>
    <col min="7450" max="7680" width="8.625" style="5" customWidth="1"/>
    <col min="7681" max="7681" width="1" style="5" customWidth="1"/>
    <col min="7682" max="7682" width="10.375" style="5" customWidth="1"/>
    <col min="7683" max="7683" width="11.875" style="5" bestFit="1" customWidth="1"/>
    <col min="7684" max="7684" width="26" style="5" customWidth="1"/>
    <col min="7685" max="7704" width="8.375" style="5" customWidth="1"/>
    <col min="7705" max="7705" width="10.75" style="5" customWidth="1"/>
    <col min="7706" max="7936" width="8.625" style="5" customWidth="1"/>
    <col min="7937" max="7937" width="1" style="5" customWidth="1"/>
    <col min="7938" max="7938" width="10.375" style="5" customWidth="1"/>
    <col min="7939" max="7939" width="11.875" style="5" bestFit="1" customWidth="1"/>
    <col min="7940" max="7940" width="26" style="5" customWidth="1"/>
    <col min="7941" max="7960" width="8.375" style="5" customWidth="1"/>
    <col min="7961" max="7961" width="10.75" style="5" customWidth="1"/>
    <col min="7962" max="8192" width="8.625" style="5" customWidth="1"/>
    <col min="8193" max="8193" width="1" style="5" customWidth="1"/>
    <col min="8194" max="8194" width="10.375" style="5" customWidth="1"/>
    <col min="8195" max="8195" width="11.875" style="5" bestFit="1" customWidth="1"/>
    <col min="8196" max="8196" width="26" style="5" customWidth="1"/>
    <col min="8197" max="8216" width="8.375" style="5" customWidth="1"/>
    <col min="8217" max="8217" width="10.75" style="5" customWidth="1"/>
    <col min="8218" max="8448" width="8.625" style="5" customWidth="1"/>
    <col min="8449" max="8449" width="1" style="5" customWidth="1"/>
    <col min="8450" max="8450" width="10.375" style="5" customWidth="1"/>
    <col min="8451" max="8451" width="11.875" style="5" bestFit="1" customWidth="1"/>
    <col min="8452" max="8452" width="26" style="5" customWidth="1"/>
    <col min="8453" max="8472" width="8.375" style="5" customWidth="1"/>
    <col min="8473" max="8473" width="10.75" style="5" customWidth="1"/>
    <col min="8474" max="8704" width="8.625" style="5" customWidth="1"/>
    <col min="8705" max="8705" width="1" style="5" customWidth="1"/>
    <col min="8706" max="8706" width="10.375" style="5" customWidth="1"/>
    <col min="8707" max="8707" width="11.875" style="5" bestFit="1" customWidth="1"/>
    <col min="8708" max="8708" width="26" style="5" customWidth="1"/>
    <col min="8709" max="8728" width="8.375" style="5" customWidth="1"/>
    <col min="8729" max="8729" width="10.75" style="5" customWidth="1"/>
    <col min="8730" max="8960" width="8.625" style="5" customWidth="1"/>
    <col min="8961" max="8961" width="1" style="5" customWidth="1"/>
    <col min="8962" max="8962" width="10.375" style="5" customWidth="1"/>
    <col min="8963" max="8963" width="11.875" style="5" bestFit="1" customWidth="1"/>
    <col min="8964" max="8964" width="26" style="5" customWidth="1"/>
    <col min="8965" max="8984" width="8.375" style="5" customWidth="1"/>
    <col min="8985" max="8985" width="10.75" style="5" customWidth="1"/>
    <col min="8986" max="9216" width="8.625" style="5" customWidth="1"/>
    <col min="9217" max="9217" width="1" style="5" customWidth="1"/>
    <col min="9218" max="9218" width="10.375" style="5" customWidth="1"/>
    <col min="9219" max="9219" width="11.875" style="5" bestFit="1" customWidth="1"/>
    <col min="9220" max="9220" width="26" style="5" customWidth="1"/>
    <col min="9221" max="9240" width="8.375" style="5" customWidth="1"/>
    <col min="9241" max="9241" width="10.75" style="5" customWidth="1"/>
    <col min="9242" max="9472" width="8.625" style="5" customWidth="1"/>
    <col min="9473" max="9473" width="1" style="5" customWidth="1"/>
    <col min="9474" max="9474" width="10.375" style="5" customWidth="1"/>
    <col min="9475" max="9475" width="11.875" style="5" bestFit="1" customWidth="1"/>
    <col min="9476" max="9476" width="26" style="5" customWidth="1"/>
    <col min="9477" max="9496" width="8.375" style="5" customWidth="1"/>
    <col min="9497" max="9497" width="10.75" style="5" customWidth="1"/>
    <col min="9498" max="9728" width="8.625" style="5" customWidth="1"/>
    <col min="9729" max="9729" width="1" style="5" customWidth="1"/>
    <col min="9730" max="9730" width="10.375" style="5" customWidth="1"/>
    <col min="9731" max="9731" width="11.875" style="5" bestFit="1" customWidth="1"/>
    <col min="9732" max="9732" width="26" style="5" customWidth="1"/>
    <col min="9733" max="9752" width="8.375" style="5" customWidth="1"/>
    <col min="9753" max="9753" width="10.75" style="5" customWidth="1"/>
    <col min="9754" max="9984" width="8.625" style="5" customWidth="1"/>
    <col min="9985" max="9985" width="1" style="5" customWidth="1"/>
    <col min="9986" max="9986" width="10.375" style="5" customWidth="1"/>
    <col min="9987" max="9987" width="11.875" style="5" bestFit="1" customWidth="1"/>
    <col min="9988" max="9988" width="26" style="5" customWidth="1"/>
    <col min="9989" max="10008" width="8.375" style="5" customWidth="1"/>
    <col min="10009" max="10009" width="10.75" style="5" customWidth="1"/>
    <col min="10010" max="10240" width="8.625" style="5" customWidth="1"/>
    <col min="10241" max="10241" width="1" style="5" customWidth="1"/>
    <col min="10242" max="10242" width="10.375" style="5" customWidth="1"/>
    <col min="10243" max="10243" width="11.875" style="5" bestFit="1" customWidth="1"/>
    <col min="10244" max="10244" width="26" style="5" customWidth="1"/>
    <col min="10245" max="10264" width="8.375" style="5" customWidth="1"/>
    <col min="10265" max="10265" width="10.75" style="5" customWidth="1"/>
    <col min="10266" max="10496" width="8.625" style="5" customWidth="1"/>
    <col min="10497" max="10497" width="1" style="5" customWidth="1"/>
    <col min="10498" max="10498" width="10.375" style="5" customWidth="1"/>
    <col min="10499" max="10499" width="11.875" style="5" bestFit="1" customWidth="1"/>
    <col min="10500" max="10500" width="26" style="5" customWidth="1"/>
    <col min="10501" max="10520" width="8.375" style="5" customWidth="1"/>
    <col min="10521" max="10521" width="10.75" style="5" customWidth="1"/>
    <col min="10522" max="10752" width="8.625" style="5" customWidth="1"/>
    <col min="10753" max="10753" width="1" style="5" customWidth="1"/>
    <col min="10754" max="10754" width="10.375" style="5" customWidth="1"/>
    <col min="10755" max="10755" width="11.875" style="5" bestFit="1" customWidth="1"/>
    <col min="10756" max="10756" width="26" style="5" customWidth="1"/>
    <col min="10757" max="10776" width="8.375" style="5" customWidth="1"/>
    <col min="10777" max="10777" width="10.75" style="5" customWidth="1"/>
    <col min="10778" max="11008" width="8.625" style="5" customWidth="1"/>
    <col min="11009" max="11009" width="1" style="5" customWidth="1"/>
    <col min="11010" max="11010" width="10.375" style="5" customWidth="1"/>
    <col min="11011" max="11011" width="11.875" style="5" bestFit="1" customWidth="1"/>
    <col min="11012" max="11012" width="26" style="5" customWidth="1"/>
    <col min="11013" max="11032" width="8.375" style="5" customWidth="1"/>
    <col min="11033" max="11033" width="10.75" style="5" customWidth="1"/>
    <col min="11034" max="11264" width="8.625" style="5" customWidth="1"/>
    <col min="11265" max="11265" width="1" style="5" customWidth="1"/>
    <col min="11266" max="11266" width="10.375" style="5" customWidth="1"/>
    <col min="11267" max="11267" width="11.875" style="5" bestFit="1" customWidth="1"/>
    <col min="11268" max="11268" width="26" style="5" customWidth="1"/>
    <col min="11269" max="11288" width="8.375" style="5" customWidth="1"/>
    <col min="11289" max="11289" width="10.75" style="5" customWidth="1"/>
    <col min="11290" max="11520" width="8.625" style="5" customWidth="1"/>
    <col min="11521" max="11521" width="1" style="5" customWidth="1"/>
    <col min="11522" max="11522" width="10.375" style="5" customWidth="1"/>
    <col min="11523" max="11523" width="11.875" style="5" bestFit="1" customWidth="1"/>
    <col min="11524" max="11524" width="26" style="5" customWidth="1"/>
    <col min="11525" max="11544" width="8.375" style="5" customWidth="1"/>
    <col min="11545" max="11545" width="10.75" style="5" customWidth="1"/>
    <col min="11546" max="11776" width="8.625" style="5" customWidth="1"/>
    <col min="11777" max="11777" width="1" style="5" customWidth="1"/>
    <col min="11778" max="11778" width="10.375" style="5" customWidth="1"/>
    <col min="11779" max="11779" width="11.875" style="5" bestFit="1" customWidth="1"/>
    <col min="11780" max="11780" width="26" style="5" customWidth="1"/>
    <col min="11781" max="11800" width="8.375" style="5" customWidth="1"/>
    <col min="11801" max="11801" width="10.75" style="5" customWidth="1"/>
    <col min="11802" max="12032" width="8.625" style="5" customWidth="1"/>
    <col min="12033" max="12033" width="1" style="5" customWidth="1"/>
    <col min="12034" max="12034" width="10.375" style="5" customWidth="1"/>
    <col min="12035" max="12035" width="11.875" style="5" bestFit="1" customWidth="1"/>
    <col min="12036" max="12036" width="26" style="5" customWidth="1"/>
    <col min="12037" max="12056" width="8.375" style="5" customWidth="1"/>
    <col min="12057" max="12057" width="10.75" style="5" customWidth="1"/>
    <col min="12058" max="12288" width="8.625" style="5" customWidth="1"/>
    <col min="12289" max="12289" width="1" style="5" customWidth="1"/>
    <col min="12290" max="12290" width="10.375" style="5" customWidth="1"/>
    <col min="12291" max="12291" width="11.875" style="5" bestFit="1" customWidth="1"/>
    <col min="12292" max="12292" width="26" style="5" customWidth="1"/>
    <col min="12293" max="12312" width="8.375" style="5" customWidth="1"/>
    <col min="12313" max="12313" width="10.75" style="5" customWidth="1"/>
    <col min="12314" max="12544" width="8.625" style="5" customWidth="1"/>
    <col min="12545" max="12545" width="1" style="5" customWidth="1"/>
    <col min="12546" max="12546" width="10.375" style="5" customWidth="1"/>
    <col min="12547" max="12547" width="11.875" style="5" bestFit="1" customWidth="1"/>
    <col min="12548" max="12548" width="26" style="5" customWidth="1"/>
    <col min="12549" max="12568" width="8.375" style="5" customWidth="1"/>
    <col min="12569" max="12569" width="10.75" style="5" customWidth="1"/>
    <col min="12570" max="12800" width="8.625" style="5" customWidth="1"/>
    <col min="12801" max="12801" width="1" style="5" customWidth="1"/>
    <col min="12802" max="12802" width="10.375" style="5" customWidth="1"/>
    <col min="12803" max="12803" width="11.875" style="5" bestFit="1" customWidth="1"/>
    <col min="12804" max="12804" width="26" style="5" customWidth="1"/>
    <col min="12805" max="12824" width="8.375" style="5" customWidth="1"/>
    <col min="12825" max="12825" width="10.75" style="5" customWidth="1"/>
    <col min="12826" max="13056" width="8.625" style="5" customWidth="1"/>
    <col min="13057" max="13057" width="1" style="5" customWidth="1"/>
    <col min="13058" max="13058" width="10.375" style="5" customWidth="1"/>
    <col min="13059" max="13059" width="11.875" style="5" bestFit="1" customWidth="1"/>
    <col min="13060" max="13060" width="26" style="5" customWidth="1"/>
    <col min="13061" max="13080" width="8.375" style="5" customWidth="1"/>
    <col min="13081" max="13081" width="10.75" style="5" customWidth="1"/>
    <col min="13082" max="13312" width="8.625" style="5" customWidth="1"/>
    <col min="13313" max="13313" width="1" style="5" customWidth="1"/>
    <col min="13314" max="13314" width="10.375" style="5" customWidth="1"/>
    <col min="13315" max="13315" width="11.875" style="5" bestFit="1" customWidth="1"/>
    <col min="13316" max="13316" width="26" style="5" customWidth="1"/>
    <col min="13317" max="13336" width="8.375" style="5" customWidth="1"/>
    <col min="13337" max="13337" width="10.75" style="5" customWidth="1"/>
    <col min="13338" max="13568" width="8.625" style="5" customWidth="1"/>
    <col min="13569" max="13569" width="1" style="5" customWidth="1"/>
    <col min="13570" max="13570" width="10.375" style="5" customWidth="1"/>
    <col min="13571" max="13571" width="11.875" style="5" bestFit="1" customWidth="1"/>
    <col min="13572" max="13572" width="26" style="5" customWidth="1"/>
    <col min="13573" max="13592" width="8.375" style="5" customWidth="1"/>
    <col min="13593" max="13593" width="10.75" style="5" customWidth="1"/>
    <col min="13594" max="13824" width="8.625" style="5" customWidth="1"/>
    <col min="13825" max="13825" width="1" style="5" customWidth="1"/>
    <col min="13826" max="13826" width="10.375" style="5" customWidth="1"/>
    <col min="13827" max="13827" width="11.875" style="5" bestFit="1" customWidth="1"/>
    <col min="13828" max="13828" width="26" style="5" customWidth="1"/>
    <col min="13829" max="13848" width="8.375" style="5" customWidth="1"/>
    <col min="13849" max="13849" width="10.75" style="5" customWidth="1"/>
    <col min="13850" max="14080" width="8.625" style="5" customWidth="1"/>
    <col min="14081" max="14081" width="1" style="5" customWidth="1"/>
    <col min="14082" max="14082" width="10.375" style="5" customWidth="1"/>
    <col min="14083" max="14083" width="11.875" style="5" bestFit="1" customWidth="1"/>
    <col min="14084" max="14084" width="26" style="5" customWidth="1"/>
    <col min="14085" max="14104" width="8.375" style="5" customWidth="1"/>
    <col min="14105" max="14105" width="10.75" style="5" customWidth="1"/>
    <col min="14106" max="14336" width="8.625" style="5" customWidth="1"/>
    <col min="14337" max="14337" width="1" style="5" customWidth="1"/>
    <col min="14338" max="14338" width="10.375" style="5" customWidth="1"/>
    <col min="14339" max="14339" width="11.875" style="5" bestFit="1" customWidth="1"/>
    <col min="14340" max="14340" width="26" style="5" customWidth="1"/>
    <col min="14341" max="14360" width="8.375" style="5" customWidth="1"/>
    <col min="14361" max="14361" width="10.75" style="5" customWidth="1"/>
    <col min="14362" max="14592" width="8.625" style="5" customWidth="1"/>
    <col min="14593" max="14593" width="1" style="5" customWidth="1"/>
    <col min="14594" max="14594" width="10.375" style="5" customWidth="1"/>
    <col min="14595" max="14595" width="11.875" style="5" bestFit="1" customWidth="1"/>
    <col min="14596" max="14596" width="26" style="5" customWidth="1"/>
    <col min="14597" max="14616" width="8.375" style="5" customWidth="1"/>
    <col min="14617" max="14617" width="10.75" style="5" customWidth="1"/>
    <col min="14618" max="14848" width="8.625" style="5" customWidth="1"/>
    <col min="14849" max="14849" width="1" style="5" customWidth="1"/>
    <col min="14850" max="14850" width="10.375" style="5" customWidth="1"/>
    <col min="14851" max="14851" width="11.875" style="5" bestFit="1" customWidth="1"/>
    <col min="14852" max="14852" width="26" style="5" customWidth="1"/>
    <col min="14853" max="14872" width="8.375" style="5" customWidth="1"/>
    <col min="14873" max="14873" width="10.75" style="5" customWidth="1"/>
    <col min="14874" max="15104" width="8.625" style="5" customWidth="1"/>
    <col min="15105" max="15105" width="1" style="5" customWidth="1"/>
    <col min="15106" max="15106" width="10.375" style="5" customWidth="1"/>
    <col min="15107" max="15107" width="11.875" style="5" bestFit="1" customWidth="1"/>
    <col min="15108" max="15108" width="26" style="5" customWidth="1"/>
    <col min="15109" max="15128" width="8.375" style="5" customWidth="1"/>
    <col min="15129" max="15129" width="10.75" style="5" customWidth="1"/>
    <col min="15130" max="15360" width="8.625" style="5" customWidth="1"/>
    <col min="15361" max="15361" width="1" style="5" customWidth="1"/>
    <col min="15362" max="15362" width="10.375" style="5" customWidth="1"/>
    <col min="15363" max="15363" width="11.875" style="5" bestFit="1" customWidth="1"/>
    <col min="15364" max="15364" width="26" style="5" customWidth="1"/>
    <col min="15365" max="15384" width="8.375" style="5" customWidth="1"/>
    <col min="15385" max="15385" width="10.75" style="5" customWidth="1"/>
    <col min="15386" max="15616" width="8.625" style="5" customWidth="1"/>
    <col min="15617" max="15617" width="1" style="5" customWidth="1"/>
    <col min="15618" max="15618" width="10.375" style="5" customWidth="1"/>
    <col min="15619" max="15619" width="11.875" style="5" bestFit="1" customWidth="1"/>
    <col min="15620" max="15620" width="26" style="5" customWidth="1"/>
    <col min="15621" max="15640" width="8.375" style="5" customWidth="1"/>
    <col min="15641" max="15641" width="10.75" style="5" customWidth="1"/>
    <col min="15642" max="15872" width="8.625" style="5" customWidth="1"/>
    <col min="15873" max="15873" width="1" style="5" customWidth="1"/>
    <col min="15874" max="15874" width="10.375" style="5" customWidth="1"/>
    <col min="15875" max="15875" width="11.875" style="5" bestFit="1" customWidth="1"/>
    <col min="15876" max="15876" width="26" style="5" customWidth="1"/>
    <col min="15877" max="15896" width="8.375" style="5" customWidth="1"/>
    <col min="15897" max="15897" width="10.75" style="5" customWidth="1"/>
    <col min="15898" max="16128" width="8.625" style="5" customWidth="1"/>
    <col min="16129" max="16129" width="1" style="5" customWidth="1"/>
    <col min="16130" max="16130" width="10.375" style="5" customWidth="1"/>
    <col min="16131" max="16131" width="11.875" style="5" bestFit="1" customWidth="1"/>
    <col min="16132" max="16132" width="26" style="5" customWidth="1"/>
    <col min="16133" max="16152" width="8.375" style="5" customWidth="1"/>
    <col min="16153" max="16153" width="10.75" style="5" customWidth="1"/>
    <col min="16154" max="16383" width="8.625" style="5" customWidth="1"/>
    <col min="16384" max="16384" width="8.796875" style="5" customWidth="1"/>
  </cols>
  <sheetData>
    <row r="1" spans="1:26">
      <c r="A1" s="424"/>
      <c r="Z1" s="550" t="s">
        <v>419</v>
      </c>
    </row>
    <row r="3" spans="1:26" ht="16.2">
      <c r="B3" s="7" t="s">
        <v>461</v>
      </c>
      <c r="C3" s="7"/>
      <c r="D3" s="7"/>
      <c r="E3" s="7"/>
      <c r="F3" s="7"/>
      <c r="G3" s="7"/>
      <c r="H3" s="7"/>
      <c r="I3" s="7"/>
      <c r="J3" s="7"/>
      <c r="K3" s="7"/>
      <c r="L3" s="7"/>
      <c r="M3" s="7"/>
      <c r="N3" s="7"/>
      <c r="O3" s="7"/>
      <c r="P3" s="7"/>
      <c r="Q3" s="7"/>
      <c r="R3" s="7"/>
      <c r="S3" s="7"/>
      <c r="T3" s="7"/>
      <c r="U3" s="7"/>
      <c r="V3" s="7"/>
      <c r="W3" s="7"/>
      <c r="X3" s="7"/>
      <c r="Y3" s="7"/>
    </row>
    <row r="4" spans="1:26">
      <c r="B4" s="425"/>
      <c r="C4" s="425"/>
      <c r="D4" s="425"/>
    </row>
    <row r="5" spans="1:26" s="421" customFormat="1" ht="15.15">
      <c r="B5" s="356" t="s">
        <v>426</v>
      </c>
      <c r="C5" s="356"/>
      <c r="D5" s="356"/>
      <c r="G5" s="486"/>
      <c r="K5" s="524"/>
      <c r="L5" s="524"/>
      <c r="M5" s="524"/>
      <c r="N5" s="524"/>
      <c r="O5" s="524"/>
      <c r="P5" s="524"/>
      <c r="Q5" s="524"/>
      <c r="R5" s="524"/>
      <c r="S5" s="524"/>
      <c r="T5" s="524"/>
      <c r="U5" s="524"/>
      <c r="V5" s="524"/>
      <c r="W5" s="524"/>
      <c r="X5" s="524"/>
      <c r="Y5" s="524"/>
      <c r="Z5" s="418" t="s">
        <v>0</v>
      </c>
    </row>
    <row r="6" spans="1:26" s="422" customFormat="1" ht="24" customHeight="1">
      <c r="B6" s="426" t="s">
        <v>86</v>
      </c>
      <c r="C6" s="446"/>
      <c r="D6" s="446"/>
      <c r="E6" s="446"/>
      <c r="F6" s="446"/>
      <c r="G6" s="446"/>
      <c r="H6" s="504" t="s">
        <v>116</v>
      </c>
      <c r="I6" s="515"/>
      <c r="J6" s="515"/>
      <c r="K6" s="525">
        <v>11</v>
      </c>
      <c r="L6" s="540">
        <f t="shared" ref="L6:Y6" si="0">+K6+1</f>
        <v>12</v>
      </c>
      <c r="M6" s="540">
        <f t="shared" si="0"/>
        <v>13</v>
      </c>
      <c r="N6" s="540">
        <f t="shared" si="0"/>
        <v>14</v>
      </c>
      <c r="O6" s="540">
        <f t="shared" si="0"/>
        <v>15</v>
      </c>
      <c r="P6" s="540">
        <f t="shared" si="0"/>
        <v>16</v>
      </c>
      <c r="Q6" s="540">
        <f t="shared" si="0"/>
        <v>17</v>
      </c>
      <c r="R6" s="540">
        <f t="shared" si="0"/>
        <v>18</v>
      </c>
      <c r="S6" s="540">
        <f t="shared" si="0"/>
        <v>19</v>
      </c>
      <c r="T6" s="540">
        <f t="shared" si="0"/>
        <v>20</v>
      </c>
      <c r="U6" s="540">
        <f t="shared" si="0"/>
        <v>21</v>
      </c>
      <c r="V6" s="540">
        <f t="shared" si="0"/>
        <v>22</v>
      </c>
      <c r="W6" s="540">
        <f t="shared" si="0"/>
        <v>23</v>
      </c>
      <c r="X6" s="540">
        <f t="shared" si="0"/>
        <v>24</v>
      </c>
      <c r="Y6" s="540">
        <f t="shared" si="0"/>
        <v>25</v>
      </c>
      <c r="Z6" s="551" t="s">
        <v>209</v>
      </c>
    </row>
    <row r="7" spans="1:26" s="423" customFormat="1" ht="24.75">
      <c r="B7" s="427"/>
      <c r="C7" s="447"/>
      <c r="D7" s="447"/>
      <c r="E7" s="447"/>
      <c r="F7" s="447"/>
      <c r="G7" s="447"/>
      <c r="H7" s="505" t="s">
        <v>411</v>
      </c>
      <c r="I7" s="516" t="s">
        <v>240</v>
      </c>
      <c r="J7" s="516" t="s">
        <v>456</v>
      </c>
      <c r="K7" s="526" t="s">
        <v>2</v>
      </c>
      <c r="L7" s="541" t="s">
        <v>28</v>
      </c>
      <c r="M7" s="541" t="s">
        <v>30</v>
      </c>
      <c r="N7" s="541" t="s">
        <v>38</v>
      </c>
      <c r="O7" s="541" t="s">
        <v>41</v>
      </c>
      <c r="P7" s="541" t="s">
        <v>46</v>
      </c>
      <c r="Q7" s="541" t="s">
        <v>48</v>
      </c>
      <c r="R7" s="541" t="s">
        <v>49</v>
      </c>
      <c r="S7" s="541" t="s">
        <v>4</v>
      </c>
      <c r="T7" s="541" t="s">
        <v>51</v>
      </c>
      <c r="U7" s="541" t="s">
        <v>44</v>
      </c>
      <c r="V7" s="541" t="s">
        <v>54</v>
      </c>
      <c r="W7" s="541" t="s">
        <v>14</v>
      </c>
      <c r="X7" s="541" t="s">
        <v>37</v>
      </c>
      <c r="Y7" s="541" t="s">
        <v>57</v>
      </c>
      <c r="Z7" s="552"/>
    </row>
    <row r="8" spans="1:26" s="6" customFormat="1" ht="17.25" customHeight="1">
      <c r="B8" s="428" t="s">
        <v>294</v>
      </c>
      <c r="C8" s="448"/>
      <c r="D8" s="448"/>
      <c r="E8" s="448"/>
      <c r="F8" s="448"/>
      <c r="G8" s="487"/>
      <c r="H8" s="506"/>
      <c r="I8" s="517"/>
      <c r="J8" s="517"/>
      <c r="K8" s="527"/>
      <c r="L8" s="542"/>
      <c r="M8" s="542"/>
      <c r="N8" s="542"/>
      <c r="O8" s="542"/>
      <c r="P8" s="542"/>
      <c r="Q8" s="542"/>
      <c r="R8" s="542"/>
      <c r="S8" s="542"/>
      <c r="T8" s="542"/>
      <c r="U8" s="542"/>
      <c r="V8" s="542"/>
      <c r="W8" s="542"/>
      <c r="X8" s="542"/>
      <c r="Y8" s="542"/>
      <c r="Z8" s="553"/>
    </row>
    <row r="9" spans="1:26" s="6" customFormat="1" ht="12">
      <c r="B9" s="429"/>
      <c r="C9" s="449" t="s">
        <v>327</v>
      </c>
      <c r="D9" s="470"/>
      <c r="E9" s="470"/>
      <c r="F9" s="470"/>
      <c r="G9" s="488"/>
      <c r="H9" s="507"/>
      <c r="I9" s="518"/>
      <c r="J9" s="518"/>
      <c r="K9" s="528"/>
      <c r="L9" s="543"/>
      <c r="M9" s="543"/>
      <c r="N9" s="543"/>
      <c r="O9" s="543"/>
      <c r="P9" s="543"/>
      <c r="Q9" s="543"/>
      <c r="R9" s="543"/>
      <c r="S9" s="543"/>
      <c r="T9" s="543"/>
      <c r="U9" s="543"/>
      <c r="V9" s="543"/>
      <c r="W9" s="543"/>
      <c r="X9" s="543"/>
      <c r="Y9" s="543"/>
      <c r="Z9" s="554"/>
    </row>
    <row r="10" spans="1:26" s="6" customFormat="1" ht="12">
      <c r="B10" s="429"/>
      <c r="C10" s="449" t="s">
        <v>269</v>
      </c>
      <c r="D10" s="470"/>
      <c r="E10" s="470"/>
      <c r="F10" s="470"/>
      <c r="G10" s="488"/>
      <c r="H10" s="507"/>
      <c r="I10" s="518"/>
      <c r="J10" s="518"/>
      <c r="K10" s="528"/>
      <c r="L10" s="543"/>
      <c r="M10" s="543"/>
      <c r="N10" s="543"/>
      <c r="O10" s="543"/>
      <c r="P10" s="543"/>
      <c r="Q10" s="543"/>
      <c r="R10" s="543"/>
      <c r="S10" s="543"/>
      <c r="T10" s="543"/>
      <c r="U10" s="543"/>
      <c r="V10" s="543"/>
      <c r="W10" s="543"/>
      <c r="X10" s="543"/>
      <c r="Y10" s="543"/>
      <c r="Z10" s="554"/>
    </row>
    <row r="11" spans="1:26" s="6" customFormat="1" ht="12">
      <c r="B11" s="429"/>
      <c r="C11" s="449" t="s">
        <v>153</v>
      </c>
      <c r="D11" s="470"/>
      <c r="E11" s="470"/>
      <c r="F11" s="470"/>
      <c r="G11" s="488"/>
      <c r="H11" s="507"/>
      <c r="I11" s="518"/>
      <c r="J11" s="518"/>
      <c r="K11" s="528"/>
      <c r="L11" s="543"/>
      <c r="M11" s="543"/>
      <c r="N11" s="543"/>
      <c r="O11" s="543"/>
      <c r="P11" s="543"/>
      <c r="Q11" s="543"/>
      <c r="R11" s="543"/>
      <c r="S11" s="543"/>
      <c r="T11" s="543"/>
      <c r="U11" s="543"/>
      <c r="V11" s="543"/>
      <c r="W11" s="543"/>
      <c r="X11" s="543"/>
      <c r="Y11" s="543"/>
      <c r="Z11" s="554"/>
    </row>
    <row r="12" spans="1:26" s="6" customFormat="1" ht="12">
      <c r="B12" s="429"/>
      <c r="C12" s="449" t="s">
        <v>156</v>
      </c>
      <c r="D12" s="470"/>
      <c r="E12" s="470"/>
      <c r="F12" s="470"/>
      <c r="G12" s="488"/>
      <c r="H12" s="507"/>
      <c r="I12" s="518"/>
      <c r="J12" s="518"/>
      <c r="K12" s="528"/>
      <c r="L12" s="543"/>
      <c r="M12" s="543"/>
      <c r="N12" s="543"/>
      <c r="O12" s="543"/>
      <c r="P12" s="543"/>
      <c r="Q12" s="543"/>
      <c r="R12" s="543"/>
      <c r="S12" s="543"/>
      <c r="T12" s="543"/>
      <c r="U12" s="543"/>
      <c r="V12" s="543"/>
      <c r="W12" s="543"/>
      <c r="X12" s="543"/>
      <c r="Y12" s="543"/>
      <c r="Z12" s="554"/>
    </row>
    <row r="13" spans="1:26" s="6" customFormat="1" ht="12">
      <c r="B13" s="429"/>
      <c r="C13" s="449" t="s">
        <v>269</v>
      </c>
      <c r="D13" s="470"/>
      <c r="E13" s="470"/>
      <c r="F13" s="470"/>
      <c r="G13" s="488"/>
      <c r="H13" s="507"/>
      <c r="I13" s="518"/>
      <c r="J13" s="518"/>
      <c r="K13" s="528"/>
      <c r="L13" s="543"/>
      <c r="M13" s="543"/>
      <c r="N13" s="543"/>
      <c r="O13" s="543"/>
      <c r="P13" s="543"/>
      <c r="Q13" s="543"/>
      <c r="R13" s="543"/>
      <c r="S13" s="543"/>
      <c r="T13" s="543"/>
      <c r="U13" s="543"/>
      <c r="V13" s="543"/>
      <c r="W13" s="543"/>
      <c r="X13" s="543"/>
      <c r="Y13" s="543"/>
      <c r="Z13" s="554"/>
    </row>
    <row r="14" spans="1:26" s="6" customFormat="1" ht="12">
      <c r="B14" s="430"/>
      <c r="C14" s="449" t="s">
        <v>153</v>
      </c>
      <c r="D14" s="470"/>
      <c r="E14" s="470"/>
      <c r="F14" s="470"/>
      <c r="G14" s="488"/>
      <c r="H14" s="507"/>
      <c r="I14" s="518"/>
      <c r="J14" s="518"/>
      <c r="K14" s="528"/>
      <c r="L14" s="543"/>
      <c r="M14" s="543"/>
      <c r="N14" s="543"/>
      <c r="O14" s="543"/>
      <c r="P14" s="543"/>
      <c r="Q14" s="543"/>
      <c r="R14" s="543"/>
      <c r="S14" s="543"/>
      <c r="T14" s="543"/>
      <c r="U14" s="543"/>
      <c r="V14" s="543"/>
      <c r="W14" s="543"/>
      <c r="X14" s="543"/>
      <c r="Y14" s="543"/>
      <c r="Z14" s="554"/>
    </row>
    <row r="15" spans="1:26" s="6" customFormat="1" ht="17.25" customHeight="1">
      <c r="B15" s="428" t="s">
        <v>332</v>
      </c>
      <c r="C15" s="448"/>
      <c r="D15" s="448"/>
      <c r="E15" s="448"/>
      <c r="F15" s="448"/>
      <c r="G15" s="487"/>
      <c r="H15" s="506"/>
      <c r="I15" s="517"/>
      <c r="J15" s="517"/>
      <c r="K15" s="529"/>
      <c r="L15" s="544"/>
      <c r="M15" s="544"/>
      <c r="N15" s="544"/>
      <c r="O15" s="544"/>
      <c r="P15" s="544"/>
      <c r="Q15" s="544"/>
      <c r="R15" s="544"/>
      <c r="S15" s="544"/>
      <c r="T15" s="544"/>
      <c r="U15" s="544"/>
      <c r="V15" s="544"/>
      <c r="W15" s="544"/>
      <c r="X15" s="544"/>
      <c r="Y15" s="544"/>
      <c r="Z15" s="555"/>
    </row>
    <row r="16" spans="1:26" s="6" customFormat="1" ht="12">
      <c r="B16" s="429"/>
      <c r="C16" s="449" t="s">
        <v>327</v>
      </c>
      <c r="D16" s="470"/>
      <c r="E16" s="470"/>
      <c r="F16" s="470"/>
      <c r="G16" s="488"/>
      <c r="H16" s="507"/>
      <c r="I16" s="518"/>
      <c r="J16" s="518"/>
      <c r="K16" s="528"/>
      <c r="L16" s="543"/>
      <c r="M16" s="543"/>
      <c r="N16" s="543"/>
      <c r="O16" s="543"/>
      <c r="P16" s="543"/>
      <c r="Q16" s="543"/>
      <c r="R16" s="543"/>
      <c r="S16" s="543"/>
      <c r="T16" s="543"/>
      <c r="U16" s="543"/>
      <c r="V16" s="543"/>
      <c r="W16" s="543"/>
      <c r="X16" s="543"/>
      <c r="Y16" s="543"/>
      <c r="Z16" s="554"/>
    </row>
    <row r="17" spans="2:26" s="6" customFormat="1" ht="12">
      <c r="B17" s="429"/>
      <c r="C17" s="449" t="s">
        <v>269</v>
      </c>
      <c r="D17" s="470"/>
      <c r="E17" s="470"/>
      <c r="F17" s="470"/>
      <c r="G17" s="488"/>
      <c r="H17" s="507"/>
      <c r="I17" s="518"/>
      <c r="J17" s="518"/>
      <c r="K17" s="528"/>
      <c r="L17" s="543"/>
      <c r="M17" s="543"/>
      <c r="N17" s="543"/>
      <c r="O17" s="543"/>
      <c r="P17" s="543"/>
      <c r="Q17" s="543"/>
      <c r="R17" s="543"/>
      <c r="S17" s="543"/>
      <c r="T17" s="543"/>
      <c r="U17" s="543"/>
      <c r="V17" s="543"/>
      <c r="W17" s="543"/>
      <c r="X17" s="543"/>
      <c r="Y17" s="543"/>
      <c r="Z17" s="554"/>
    </row>
    <row r="18" spans="2:26" s="6" customFormat="1" ht="12">
      <c r="B18" s="429"/>
      <c r="C18" s="449" t="s">
        <v>153</v>
      </c>
      <c r="D18" s="470"/>
      <c r="E18" s="470"/>
      <c r="F18" s="470"/>
      <c r="G18" s="488"/>
      <c r="H18" s="507"/>
      <c r="I18" s="518"/>
      <c r="J18" s="518"/>
      <c r="K18" s="528"/>
      <c r="L18" s="543"/>
      <c r="M18" s="543"/>
      <c r="N18" s="543"/>
      <c r="O18" s="543"/>
      <c r="P18" s="543"/>
      <c r="Q18" s="543"/>
      <c r="R18" s="543"/>
      <c r="S18" s="543"/>
      <c r="T18" s="543"/>
      <c r="U18" s="543"/>
      <c r="V18" s="543"/>
      <c r="W18" s="543"/>
      <c r="X18" s="543"/>
      <c r="Y18" s="543"/>
      <c r="Z18" s="554"/>
    </row>
    <row r="19" spans="2:26" s="6" customFormat="1" ht="12">
      <c r="B19" s="429"/>
      <c r="C19" s="449" t="s">
        <v>156</v>
      </c>
      <c r="D19" s="470"/>
      <c r="E19" s="470"/>
      <c r="F19" s="470"/>
      <c r="G19" s="488"/>
      <c r="H19" s="507"/>
      <c r="I19" s="518"/>
      <c r="J19" s="518"/>
      <c r="K19" s="528"/>
      <c r="L19" s="543"/>
      <c r="M19" s="543"/>
      <c r="N19" s="543"/>
      <c r="O19" s="543"/>
      <c r="P19" s="543"/>
      <c r="Q19" s="543"/>
      <c r="R19" s="543"/>
      <c r="S19" s="543"/>
      <c r="T19" s="543"/>
      <c r="U19" s="543"/>
      <c r="V19" s="543"/>
      <c r="W19" s="543"/>
      <c r="X19" s="543"/>
      <c r="Y19" s="543"/>
      <c r="Z19" s="554"/>
    </row>
    <row r="20" spans="2:26" s="6" customFormat="1" ht="12">
      <c r="B20" s="429"/>
      <c r="C20" s="449" t="s">
        <v>269</v>
      </c>
      <c r="D20" s="470"/>
      <c r="E20" s="470"/>
      <c r="F20" s="470"/>
      <c r="G20" s="488"/>
      <c r="H20" s="507"/>
      <c r="I20" s="518"/>
      <c r="J20" s="518"/>
      <c r="K20" s="528"/>
      <c r="L20" s="543"/>
      <c r="M20" s="543"/>
      <c r="N20" s="543"/>
      <c r="O20" s="543"/>
      <c r="P20" s="543"/>
      <c r="Q20" s="543"/>
      <c r="R20" s="543"/>
      <c r="S20" s="543"/>
      <c r="T20" s="543"/>
      <c r="U20" s="543"/>
      <c r="V20" s="543"/>
      <c r="W20" s="543"/>
      <c r="X20" s="543"/>
      <c r="Y20" s="543"/>
      <c r="Z20" s="554"/>
    </row>
    <row r="21" spans="2:26" s="6" customFormat="1" ht="12">
      <c r="B21" s="430"/>
      <c r="C21" s="449" t="s">
        <v>153</v>
      </c>
      <c r="D21" s="470"/>
      <c r="E21" s="470"/>
      <c r="F21" s="470"/>
      <c r="G21" s="488"/>
      <c r="H21" s="507"/>
      <c r="I21" s="518"/>
      <c r="J21" s="518"/>
      <c r="K21" s="528"/>
      <c r="L21" s="543"/>
      <c r="M21" s="543"/>
      <c r="N21" s="543"/>
      <c r="O21" s="543"/>
      <c r="P21" s="543"/>
      <c r="Q21" s="543"/>
      <c r="R21" s="543"/>
      <c r="S21" s="543"/>
      <c r="T21" s="543"/>
      <c r="U21" s="543"/>
      <c r="V21" s="543"/>
      <c r="W21" s="543"/>
      <c r="X21" s="543"/>
      <c r="Y21" s="543"/>
      <c r="Z21" s="554"/>
    </row>
    <row r="22" spans="2:26" s="6" customFormat="1" ht="17.25" customHeight="1">
      <c r="B22" s="428" t="s">
        <v>334</v>
      </c>
      <c r="C22" s="448"/>
      <c r="D22" s="448"/>
      <c r="E22" s="448"/>
      <c r="F22" s="448"/>
      <c r="G22" s="487"/>
      <c r="H22" s="506"/>
      <c r="I22" s="517"/>
      <c r="J22" s="517"/>
      <c r="K22" s="529"/>
      <c r="L22" s="544"/>
      <c r="M22" s="544"/>
      <c r="N22" s="544"/>
      <c r="O22" s="544"/>
      <c r="P22" s="544"/>
      <c r="Q22" s="544"/>
      <c r="R22" s="544"/>
      <c r="S22" s="544"/>
      <c r="T22" s="544"/>
      <c r="U22" s="544"/>
      <c r="V22" s="544"/>
      <c r="W22" s="544"/>
      <c r="X22" s="544"/>
      <c r="Y22" s="544"/>
      <c r="Z22" s="555"/>
    </row>
    <row r="23" spans="2:26" s="6" customFormat="1" ht="12">
      <c r="B23" s="429"/>
      <c r="C23" s="449" t="s">
        <v>327</v>
      </c>
      <c r="D23" s="470"/>
      <c r="E23" s="470"/>
      <c r="F23" s="470"/>
      <c r="G23" s="488"/>
      <c r="H23" s="507"/>
      <c r="I23" s="518"/>
      <c r="J23" s="518"/>
      <c r="K23" s="528"/>
      <c r="L23" s="543"/>
      <c r="M23" s="543"/>
      <c r="N23" s="543"/>
      <c r="O23" s="543"/>
      <c r="P23" s="543"/>
      <c r="Q23" s="543"/>
      <c r="R23" s="543"/>
      <c r="S23" s="543"/>
      <c r="T23" s="543"/>
      <c r="U23" s="543"/>
      <c r="V23" s="543"/>
      <c r="W23" s="543"/>
      <c r="X23" s="543"/>
      <c r="Y23" s="543"/>
      <c r="Z23" s="554"/>
    </row>
    <row r="24" spans="2:26" s="6" customFormat="1" ht="12">
      <c r="B24" s="431"/>
      <c r="C24" s="449" t="s">
        <v>269</v>
      </c>
      <c r="D24" s="470"/>
      <c r="E24" s="470"/>
      <c r="F24" s="470"/>
      <c r="G24" s="488"/>
      <c r="H24" s="507"/>
      <c r="I24" s="518"/>
      <c r="J24" s="518"/>
      <c r="K24" s="528"/>
      <c r="L24" s="543"/>
      <c r="M24" s="543"/>
      <c r="N24" s="543"/>
      <c r="O24" s="543"/>
      <c r="P24" s="543"/>
      <c r="Q24" s="543"/>
      <c r="R24" s="543"/>
      <c r="S24" s="543"/>
      <c r="T24" s="543"/>
      <c r="U24" s="543"/>
      <c r="V24" s="543"/>
      <c r="W24" s="543"/>
      <c r="X24" s="543"/>
      <c r="Y24" s="543"/>
      <c r="Z24" s="554"/>
    </row>
    <row r="25" spans="2:26" s="6" customFormat="1" ht="12">
      <c r="B25" s="431"/>
      <c r="C25" s="449" t="s">
        <v>153</v>
      </c>
      <c r="D25" s="470"/>
      <c r="E25" s="470"/>
      <c r="F25" s="470"/>
      <c r="G25" s="488"/>
      <c r="H25" s="507"/>
      <c r="I25" s="518"/>
      <c r="J25" s="518"/>
      <c r="K25" s="528"/>
      <c r="L25" s="543"/>
      <c r="M25" s="543"/>
      <c r="N25" s="543"/>
      <c r="O25" s="543"/>
      <c r="P25" s="543"/>
      <c r="Q25" s="543"/>
      <c r="R25" s="543"/>
      <c r="S25" s="543"/>
      <c r="T25" s="543"/>
      <c r="U25" s="543"/>
      <c r="V25" s="543"/>
      <c r="W25" s="543"/>
      <c r="X25" s="543"/>
      <c r="Y25" s="543"/>
      <c r="Z25" s="554"/>
    </row>
    <row r="26" spans="2:26" s="6" customFormat="1" ht="12">
      <c r="B26" s="431"/>
      <c r="C26" s="449" t="s">
        <v>156</v>
      </c>
      <c r="D26" s="470"/>
      <c r="E26" s="470"/>
      <c r="F26" s="470"/>
      <c r="G26" s="488"/>
      <c r="H26" s="507"/>
      <c r="I26" s="518"/>
      <c r="J26" s="518" t="s">
        <v>520</v>
      </c>
      <c r="K26" s="528"/>
      <c r="L26" s="543"/>
      <c r="M26" s="543"/>
      <c r="N26" s="543"/>
      <c r="O26" s="543"/>
      <c r="P26" s="543"/>
      <c r="Q26" s="543"/>
      <c r="R26" s="543"/>
      <c r="S26" s="543"/>
      <c r="T26" s="543"/>
      <c r="U26" s="543"/>
      <c r="V26" s="543"/>
      <c r="W26" s="543"/>
      <c r="X26" s="543"/>
      <c r="Y26" s="543"/>
      <c r="Z26" s="554"/>
    </row>
    <row r="27" spans="2:26" s="6" customFormat="1" ht="12">
      <c r="B27" s="431"/>
      <c r="C27" s="449" t="s">
        <v>269</v>
      </c>
      <c r="D27" s="470"/>
      <c r="E27" s="470"/>
      <c r="F27" s="470"/>
      <c r="G27" s="488"/>
      <c r="H27" s="507"/>
      <c r="I27" s="518"/>
      <c r="J27" s="518"/>
      <c r="K27" s="528"/>
      <c r="L27" s="543"/>
      <c r="M27" s="543"/>
      <c r="N27" s="543"/>
      <c r="O27" s="543"/>
      <c r="P27" s="543"/>
      <c r="Q27" s="543"/>
      <c r="R27" s="543"/>
      <c r="S27" s="543"/>
      <c r="T27" s="543"/>
      <c r="U27" s="543"/>
      <c r="V27" s="543"/>
      <c r="W27" s="543"/>
      <c r="X27" s="543"/>
      <c r="Y27" s="543"/>
      <c r="Z27" s="554"/>
    </row>
    <row r="28" spans="2:26" s="6" customFormat="1" ht="12">
      <c r="B28" s="432"/>
      <c r="C28" s="449" t="s">
        <v>153</v>
      </c>
      <c r="D28" s="470"/>
      <c r="E28" s="470"/>
      <c r="F28" s="470"/>
      <c r="G28" s="488"/>
      <c r="H28" s="507"/>
      <c r="I28" s="518"/>
      <c r="J28" s="518"/>
      <c r="K28" s="528"/>
      <c r="L28" s="543"/>
      <c r="M28" s="543"/>
      <c r="N28" s="543"/>
      <c r="O28" s="543"/>
      <c r="P28" s="543"/>
      <c r="Q28" s="543"/>
      <c r="R28" s="543"/>
      <c r="S28" s="543"/>
      <c r="T28" s="543"/>
      <c r="U28" s="543"/>
      <c r="V28" s="543"/>
      <c r="W28" s="543"/>
      <c r="X28" s="543"/>
      <c r="Y28" s="543"/>
      <c r="Z28" s="554"/>
    </row>
    <row r="29" spans="2:26" s="6" customFormat="1" ht="17.25" customHeight="1">
      <c r="B29" s="428" t="s">
        <v>105</v>
      </c>
      <c r="C29" s="450"/>
      <c r="D29" s="471"/>
      <c r="E29" s="471"/>
      <c r="F29" s="471"/>
      <c r="G29" s="489"/>
      <c r="H29" s="506"/>
      <c r="I29" s="517"/>
      <c r="J29" s="517"/>
      <c r="K29" s="529"/>
      <c r="L29" s="544"/>
      <c r="M29" s="544"/>
      <c r="N29" s="544"/>
      <c r="O29" s="544"/>
      <c r="P29" s="544"/>
      <c r="Q29" s="544"/>
      <c r="R29" s="544"/>
      <c r="S29" s="544"/>
      <c r="T29" s="544"/>
      <c r="U29" s="544"/>
      <c r="V29" s="544"/>
      <c r="W29" s="544"/>
      <c r="X29" s="544"/>
      <c r="Y29" s="544"/>
      <c r="Z29" s="555"/>
    </row>
    <row r="30" spans="2:26" s="6" customFormat="1" ht="12">
      <c r="B30" s="431"/>
      <c r="C30" s="449" t="s">
        <v>337</v>
      </c>
      <c r="D30" s="470"/>
      <c r="E30" s="470"/>
      <c r="F30" s="470"/>
      <c r="G30" s="488"/>
      <c r="H30" s="507"/>
      <c r="I30" s="518"/>
      <c r="J30" s="518"/>
      <c r="K30" s="528"/>
      <c r="L30" s="543"/>
      <c r="M30" s="543"/>
      <c r="N30" s="543"/>
      <c r="O30" s="543"/>
      <c r="P30" s="543"/>
      <c r="Q30" s="543"/>
      <c r="R30" s="543"/>
      <c r="S30" s="543"/>
      <c r="T30" s="543"/>
      <c r="U30" s="543"/>
      <c r="V30" s="543"/>
      <c r="W30" s="543"/>
      <c r="X30" s="543"/>
      <c r="Y30" s="543"/>
      <c r="Z30" s="554"/>
    </row>
    <row r="31" spans="2:26" s="6" customFormat="1" ht="12">
      <c r="B31" s="431"/>
      <c r="C31" s="449" t="s">
        <v>36</v>
      </c>
      <c r="D31" s="472"/>
      <c r="E31" s="472"/>
      <c r="F31" s="472"/>
      <c r="G31" s="490"/>
      <c r="H31" s="507"/>
      <c r="I31" s="518"/>
      <c r="J31" s="518"/>
      <c r="K31" s="528"/>
      <c r="L31" s="543"/>
      <c r="M31" s="543"/>
      <c r="N31" s="543"/>
      <c r="O31" s="543"/>
      <c r="P31" s="543"/>
      <c r="Q31" s="543"/>
      <c r="R31" s="543"/>
      <c r="S31" s="543"/>
      <c r="T31" s="543"/>
      <c r="U31" s="543"/>
      <c r="V31" s="543"/>
      <c r="W31" s="543"/>
      <c r="X31" s="543"/>
      <c r="Y31" s="543"/>
      <c r="Z31" s="554"/>
    </row>
    <row r="32" spans="2:26" s="6" customFormat="1" ht="17.25" customHeight="1">
      <c r="B32" s="428" t="s">
        <v>335</v>
      </c>
      <c r="C32" s="450"/>
      <c r="D32" s="471"/>
      <c r="E32" s="471"/>
      <c r="F32" s="471"/>
      <c r="G32" s="489"/>
      <c r="H32" s="506"/>
      <c r="I32" s="517"/>
      <c r="J32" s="517"/>
      <c r="K32" s="529"/>
      <c r="L32" s="544"/>
      <c r="M32" s="544"/>
      <c r="N32" s="544"/>
      <c r="O32" s="544"/>
      <c r="P32" s="544"/>
      <c r="Q32" s="544"/>
      <c r="R32" s="544"/>
      <c r="S32" s="544"/>
      <c r="T32" s="544"/>
      <c r="U32" s="544"/>
      <c r="V32" s="544"/>
      <c r="W32" s="544"/>
      <c r="X32" s="544"/>
      <c r="Y32" s="544"/>
      <c r="Z32" s="555"/>
    </row>
    <row r="33" spans="2:26" s="6" customFormat="1" ht="12">
      <c r="B33" s="431"/>
      <c r="C33" s="449" t="s">
        <v>337</v>
      </c>
      <c r="D33" s="470"/>
      <c r="E33" s="470"/>
      <c r="F33" s="470"/>
      <c r="G33" s="488"/>
      <c r="H33" s="507"/>
      <c r="I33" s="518"/>
      <c r="J33" s="518"/>
      <c r="K33" s="528"/>
      <c r="L33" s="543"/>
      <c r="M33" s="543"/>
      <c r="N33" s="543"/>
      <c r="O33" s="543"/>
      <c r="P33" s="543"/>
      <c r="Q33" s="543"/>
      <c r="R33" s="543"/>
      <c r="S33" s="543"/>
      <c r="T33" s="543"/>
      <c r="U33" s="543"/>
      <c r="V33" s="543"/>
      <c r="W33" s="543"/>
      <c r="X33" s="543"/>
      <c r="Y33" s="543"/>
      <c r="Z33" s="554"/>
    </row>
    <row r="34" spans="2:26" s="6" customFormat="1" ht="12">
      <c r="B34" s="432"/>
      <c r="C34" s="449" t="s">
        <v>36</v>
      </c>
      <c r="D34" s="470"/>
      <c r="E34" s="470"/>
      <c r="F34" s="470"/>
      <c r="G34" s="488"/>
      <c r="H34" s="507"/>
      <c r="I34" s="518"/>
      <c r="J34" s="518"/>
      <c r="K34" s="528"/>
      <c r="L34" s="543"/>
      <c r="M34" s="543"/>
      <c r="N34" s="543"/>
      <c r="O34" s="543"/>
      <c r="P34" s="543"/>
      <c r="Q34" s="543"/>
      <c r="R34" s="543"/>
      <c r="S34" s="543"/>
      <c r="T34" s="543"/>
      <c r="U34" s="543"/>
      <c r="V34" s="543"/>
      <c r="W34" s="543"/>
      <c r="X34" s="543"/>
      <c r="Y34" s="543"/>
      <c r="Z34" s="554"/>
    </row>
    <row r="35" spans="2:26" s="6" customFormat="1" ht="17.25" customHeight="1">
      <c r="B35" s="429" t="s">
        <v>336</v>
      </c>
      <c r="C35" s="451"/>
      <c r="D35" s="473"/>
      <c r="E35" s="473"/>
      <c r="F35" s="473"/>
      <c r="G35" s="491"/>
      <c r="H35" s="506"/>
      <c r="I35" s="517"/>
      <c r="J35" s="517"/>
      <c r="K35" s="529"/>
      <c r="L35" s="544"/>
      <c r="M35" s="544"/>
      <c r="N35" s="544"/>
      <c r="O35" s="544"/>
      <c r="P35" s="544"/>
      <c r="Q35" s="544"/>
      <c r="R35" s="544"/>
      <c r="S35" s="544"/>
      <c r="T35" s="544"/>
      <c r="U35" s="544"/>
      <c r="V35" s="544"/>
      <c r="W35" s="544"/>
      <c r="X35" s="544"/>
      <c r="Y35" s="544"/>
      <c r="Z35" s="555"/>
    </row>
    <row r="36" spans="2:26" s="6" customFormat="1" ht="12.75">
      <c r="B36" s="431"/>
      <c r="C36" s="452" t="s">
        <v>331</v>
      </c>
      <c r="D36" s="472"/>
      <c r="E36" s="472"/>
      <c r="F36" s="472"/>
      <c r="G36" s="490"/>
      <c r="H36" s="508"/>
      <c r="I36" s="519"/>
      <c r="J36" s="519"/>
      <c r="K36" s="530"/>
      <c r="L36" s="545"/>
      <c r="M36" s="545"/>
      <c r="N36" s="545"/>
      <c r="O36" s="545"/>
      <c r="P36" s="545"/>
      <c r="Q36" s="545"/>
      <c r="R36" s="545"/>
      <c r="S36" s="545"/>
      <c r="T36" s="545"/>
      <c r="U36" s="545"/>
      <c r="V36" s="545"/>
      <c r="W36" s="545"/>
      <c r="X36" s="545"/>
      <c r="Y36" s="545"/>
      <c r="Z36" s="556"/>
    </row>
    <row r="37" spans="2:26" s="338" customFormat="1" ht="27" customHeight="1">
      <c r="B37" s="355" t="s">
        <v>248</v>
      </c>
      <c r="C37" s="365"/>
      <c r="D37" s="365"/>
      <c r="E37" s="365"/>
      <c r="F37" s="365"/>
      <c r="G37" s="492"/>
      <c r="H37" s="509"/>
      <c r="I37" s="458"/>
      <c r="J37" s="458"/>
      <c r="K37" s="531"/>
      <c r="L37" s="546"/>
      <c r="M37" s="546"/>
      <c r="N37" s="546"/>
      <c r="O37" s="546"/>
      <c r="P37" s="546"/>
      <c r="Q37" s="546"/>
      <c r="R37" s="546"/>
      <c r="S37" s="546"/>
      <c r="T37" s="546"/>
      <c r="U37" s="546"/>
      <c r="V37" s="546"/>
      <c r="W37" s="546"/>
      <c r="X37" s="546"/>
      <c r="Y37" s="546"/>
      <c r="Z37" s="557"/>
    </row>
    <row r="38" spans="2:26" s="338" customFormat="1" ht="25.35" customHeight="1">
      <c r="B38" s="422"/>
      <c r="C38" s="422"/>
      <c r="D38" s="422"/>
      <c r="E38" s="422"/>
      <c r="F38" s="422"/>
      <c r="G38" s="422"/>
      <c r="K38" s="532"/>
      <c r="L38" s="532"/>
      <c r="M38" s="532"/>
      <c r="N38" s="532"/>
      <c r="O38" s="532"/>
      <c r="P38" s="532"/>
      <c r="Q38" s="532"/>
      <c r="R38" s="532"/>
      <c r="S38" s="532"/>
      <c r="T38" s="532"/>
      <c r="U38" s="532"/>
      <c r="V38" s="532"/>
      <c r="W38" s="532"/>
      <c r="X38" s="532"/>
      <c r="Y38" s="532"/>
    </row>
    <row r="39" spans="2:26" s="421" customFormat="1" ht="15.15">
      <c r="B39" s="421" t="s">
        <v>463</v>
      </c>
      <c r="C39" s="356"/>
      <c r="D39" s="356"/>
      <c r="G39" s="486"/>
      <c r="K39" s="524"/>
      <c r="L39" s="524"/>
      <c r="M39" s="524"/>
      <c r="N39" s="524"/>
      <c r="O39" s="524"/>
      <c r="P39" s="524"/>
      <c r="Q39" s="524"/>
      <c r="R39" s="524"/>
      <c r="S39" s="524"/>
      <c r="T39" s="524"/>
      <c r="U39" s="524"/>
      <c r="V39" s="524"/>
      <c r="W39" s="524"/>
      <c r="X39" s="524"/>
      <c r="Y39" s="524"/>
      <c r="Z39" s="418" t="s">
        <v>0</v>
      </c>
    </row>
    <row r="40" spans="2:26" s="422" customFormat="1" ht="24" customHeight="1">
      <c r="B40" s="433" t="s">
        <v>1</v>
      </c>
      <c r="C40" s="453" t="s">
        <v>21</v>
      </c>
      <c r="D40" s="453" t="s">
        <v>224</v>
      </c>
      <c r="E40" s="480" t="s">
        <v>169</v>
      </c>
      <c r="F40" s="481" t="s">
        <v>18</v>
      </c>
      <c r="G40" s="493" t="s">
        <v>249</v>
      </c>
      <c r="H40" s="510" t="s">
        <v>116</v>
      </c>
      <c r="I40" s="520"/>
      <c r="J40" s="520"/>
      <c r="K40" s="525">
        <f t="shared" ref="K40:Y40" si="1">+K6</f>
        <v>11</v>
      </c>
      <c r="L40" s="540">
        <f t="shared" si="1"/>
        <v>12</v>
      </c>
      <c r="M40" s="540">
        <f t="shared" si="1"/>
        <v>13</v>
      </c>
      <c r="N40" s="540">
        <f t="shared" si="1"/>
        <v>14</v>
      </c>
      <c r="O40" s="540">
        <f t="shared" si="1"/>
        <v>15</v>
      </c>
      <c r="P40" s="540">
        <f t="shared" si="1"/>
        <v>16</v>
      </c>
      <c r="Q40" s="540">
        <f t="shared" si="1"/>
        <v>17</v>
      </c>
      <c r="R40" s="540">
        <f t="shared" si="1"/>
        <v>18</v>
      </c>
      <c r="S40" s="540">
        <f t="shared" si="1"/>
        <v>19</v>
      </c>
      <c r="T40" s="540">
        <f t="shared" si="1"/>
        <v>20</v>
      </c>
      <c r="U40" s="540">
        <f t="shared" si="1"/>
        <v>21</v>
      </c>
      <c r="V40" s="540">
        <f t="shared" si="1"/>
        <v>22</v>
      </c>
      <c r="W40" s="540">
        <f t="shared" si="1"/>
        <v>23</v>
      </c>
      <c r="X40" s="540">
        <f t="shared" si="1"/>
        <v>24</v>
      </c>
      <c r="Y40" s="540">
        <f t="shared" si="1"/>
        <v>25</v>
      </c>
      <c r="Z40" s="551" t="s">
        <v>209</v>
      </c>
    </row>
    <row r="41" spans="2:26" s="423" customFormat="1" ht="24.75">
      <c r="B41" s="434"/>
      <c r="C41" s="454"/>
      <c r="D41" s="454"/>
      <c r="E41" s="454"/>
      <c r="F41" s="482"/>
      <c r="G41" s="494"/>
      <c r="H41" s="505" t="s">
        <v>411</v>
      </c>
      <c r="I41" s="516" t="s">
        <v>240</v>
      </c>
      <c r="J41" s="516" t="s">
        <v>456</v>
      </c>
      <c r="K41" s="533" t="s">
        <v>2</v>
      </c>
      <c r="L41" s="547" t="s">
        <v>28</v>
      </c>
      <c r="M41" s="547" t="s">
        <v>30</v>
      </c>
      <c r="N41" s="547" t="s">
        <v>38</v>
      </c>
      <c r="O41" s="547" t="s">
        <v>41</v>
      </c>
      <c r="P41" s="547" t="s">
        <v>46</v>
      </c>
      <c r="Q41" s="547" t="s">
        <v>48</v>
      </c>
      <c r="R41" s="547" t="s">
        <v>49</v>
      </c>
      <c r="S41" s="547" t="s">
        <v>4</v>
      </c>
      <c r="T41" s="547" t="s">
        <v>51</v>
      </c>
      <c r="U41" s="547" t="s">
        <v>44</v>
      </c>
      <c r="V41" s="547" t="s">
        <v>54</v>
      </c>
      <c r="W41" s="547" t="s">
        <v>14</v>
      </c>
      <c r="X41" s="547" t="s">
        <v>37</v>
      </c>
      <c r="Y41" s="547" t="s">
        <v>57</v>
      </c>
      <c r="Z41" s="552"/>
    </row>
    <row r="42" spans="2:26" s="6" customFormat="1" ht="17.25" customHeight="1">
      <c r="B42" s="435" t="s">
        <v>192</v>
      </c>
      <c r="C42" s="455" t="s">
        <v>265</v>
      </c>
      <c r="D42" s="474" t="s">
        <v>29</v>
      </c>
      <c r="E42" s="474"/>
      <c r="F42" s="474"/>
      <c r="G42" s="495"/>
      <c r="H42" s="511"/>
      <c r="I42" s="521"/>
      <c r="J42" s="521"/>
      <c r="K42" s="534"/>
      <c r="L42" s="548"/>
      <c r="M42" s="548"/>
      <c r="N42" s="548"/>
      <c r="O42" s="548"/>
      <c r="P42" s="548"/>
      <c r="Q42" s="548"/>
      <c r="R42" s="548"/>
      <c r="S42" s="548"/>
      <c r="T42" s="548"/>
      <c r="U42" s="548"/>
      <c r="V42" s="548"/>
      <c r="W42" s="548"/>
      <c r="X42" s="548"/>
      <c r="Y42" s="548"/>
      <c r="Z42" s="558"/>
    </row>
    <row r="43" spans="2:26" s="6" customFormat="1" ht="17.25" customHeight="1">
      <c r="B43" s="435"/>
      <c r="C43" s="456"/>
      <c r="D43" s="475" t="s">
        <v>266</v>
      </c>
      <c r="E43" s="475" t="s">
        <v>145</v>
      </c>
      <c r="F43" s="483" t="s">
        <v>271</v>
      </c>
      <c r="G43" s="496" t="s">
        <v>111</v>
      </c>
      <c r="H43" s="512"/>
      <c r="I43" s="522"/>
      <c r="J43" s="522"/>
      <c r="K43" s="535"/>
      <c r="L43" s="475"/>
      <c r="M43" s="475"/>
      <c r="N43" s="475"/>
      <c r="O43" s="475"/>
      <c r="P43" s="475"/>
      <c r="Q43" s="475"/>
      <c r="R43" s="475"/>
      <c r="S43" s="475"/>
      <c r="T43" s="475"/>
      <c r="U43" s="475"/>
      <c r="V43" s="475"/>
      <c r="W43" s="475"/>
      <c r="X43" s="475"/>
      <c r="Y43" s="475"/>
      <c r="Z43" s="559"/>
    </row>
    <row r="44" spans="2:26" s="6" customFormat="1" ht="17.25" customHeight="1">
      <c r="B44" s="435"/>
      <c r="C44" s="456"/>
      <c r="D44" s="476" t="s">
        <v>230</v>
      </c>
      <c r="E44" s="475" t="s">
        <v>145</v>
      </c>
      <c r="F44" s="484" t="s">
        <v>268</v>
      </c>
      <c r="G44" s="496" t="s">
        <v>323</v>
      </c>
      <c r="H44" s="513"/>
      <c r="I44" s="479"/>
      <c r="J44" s="479"/>
      <c r="K44" s="536"/>
      <c r="L44" s="476"/>
      <c r="M44" s="476"/>
      <c r="N44" s="476"/>
      <c r="O44" s="476"/>
      <c r="P44" s="476"/>
      <c r="Q44" s="476"/>
      <c r="R44" s="476"/>
      <c r="S44" s="476"/>
      <c r="T44" s="476"/>
      <c r="U44" s="476"/>
      <c r="V44" s="476"/>
      <c r="W44" s="476"/>
      <c r="X44" s="476"/>
      <c r="Y44" s="476"/>
      <c r="Z44" s="560"/>
    </row>
    <row r="45" spans="2:26" s="6" customFormat="1" ht="17.25" customHeight="1">
      <c r="B45" s="435"/>
      <c r="C45" s="457"/>
      <c r="D45" s="476"/>
      <c r="E45" s="476"/>
      <c r="F45" s="484"/>
      <c r="G45" s="497"/>
      <c r="H45" s="513"/>
      <c r="I45" s="479"/>
      <c r="J45" s="479"/>
      <c r="K45" s="536"/>
      <c r="L45" s="476"/>
      <c r="M45" s="476"/>
      <c r="N45" s="476"/>
      <c r="O45" s="476"/>
      <c r="P45" s="476"/>
      <c r="Q45" s="476"/>
      <c r="R45" s="476"/>
      <c r="S45" s="476"/>
      <c r="T45" s="476"/>
      <c r="U45" s="476"/>
      <c r="V45" s="476"/>
      <c r="W45" s="476"/>
      <c r="X45" s="476"/>
      <c r="Y45" s="476"/>
      <c r="Z45" s="560"/>
    </row>
    <row r="46" spans="2:26" s="6" customFormat="1" ht="17.25" customHeight="1">
      <c r="B46" s="436" t="s">
        <v>275</v>
      </c>
      <c r="C46" s="455" t="s">
        <v>265</v>
      </c>
      <c r="D46" s="477" t="s">
        <v>29</v>
      </c>
      <c r="E46" s="477"/>
      <c r="F46" s="477"/>
      <c r="G46" s="498"/>
      <c r="H46" s="511"/>
      <c r="I46" s="521"/>
      <c r="J46" s="521"/>
      <c r="K46" s="534"/>
      <c r="L46" s="548"/>
      <c r="M46" s="548"/>
      <c r="N46" s="548"/>
      <c r="O46" s="548"/>
      <c r="P46" s="548"/>
      <c r="Q46" s="548"/>
      <c r="R46" s="548"/>
      <c r="S46" s="548"/>
      <c r="T46" s="548"/>
      <c r="U46" s="548"/>
      <c r="V46" s="548"/>
      <c r="W46" s="548"/>
      <c r="X46" s="548"/>
      <c r="Y46" s="548"/>
      <c r="Z46" s="558"/>
    </row>
    <row r="47" spans="2:26" s="6" customFormat="1" ht="17.25" customHeight="1">
      <c r="B47" s="435"/>
      <c r="C47" s="456"/>
      <c r="D47" s="475" t="s">
        <v>167</v>
      </c>
      <c r="E47" s="475" t="s">
        <v>201</v>
      </c>
      <c r="F47" s="483" t="s">
        <v>233</v>
      </c>
      <c r="G47" s="496" t="s">
        <v>323</v>
      </c>
      <c r="H47" s="512"/>
      <c r="I47" s="522"/>
      <c r="J47" s="522"/>
      <c r="K47" s="535"/>
      <c r="L47" s="475"/>
      <c r="M47" s="475"/>
      <c r="N47" s="475"/>
      <c r="O47" s="475"/>
      <c r="P47" s="475"/>
      <c r="Q47" s="475"/>
      <c r="R47" s="475"/>
      <c r="S47" s="475"/>
      <c r="T47" s="475"/>
      <c r="U47" s="475"/>
      <c r="V47" s="475"/>
      <c r="W47" s="475"/>
      <c r="X47" s="475"/>
      <c r="Y47" s="475"/>
      <c r="Z47" s="559"/>
    </row>
    <row r="48" spans="2:26" s="6" customFormat="1" ht="17.25" customHeight="1">
      <c r="B48" s="435"/>
      <c r="C48" s="456"/>
      <c r="D48" s="476" t="s">
        <v>325</v>
      </c>
      <c r="E48" s="476" t="s">
        <v>258</v>
      </c>
      <c r="F48" s="484" t="s">
        <v>280</v>
      </c>
      <c r="G48" s="496" t="s">
        <v>323</v>
      </c>
      <c r="H48" s="513"/>
      <c r="I48" s="479"/>
      <c r="J48" s="479"/>
      <c r="K48" s="536"/>
      <c r="L48" s="476"/>
      <c r="M48" s="476"/>
      <c r="N48" s="476"/>
      <c r="O48" s="476"/>
      <c r="P48" s="476"/>
      <c r="Q48" s="476"/>
      <c r="R48" s="476"/>
      <c r="S48" s="476"/>
      <c r="T48" s="476"/>
      <c r="U48" s="476"/>
      <c r="V48" s="476"/>
      <c r="W48" s="476"/>
      <c r="X48" s="476"/>
      <c r="Y48" s="476"/>
      <c r="Z48" s="560"/>
    </row>
    <row r="49" spans="2:26" s="6" customFormat="1" ht="17.25" customHeight="1">
      <c r="B49" s="437"/>
      <c r="C49" s="457"/>
      <c r="D49" s="476"/>
      <c r="E49" s="476"/>
      <c r="F49" s="484"/>
      <c r="G49" s="496"/>
      <c r="H49" s="513"/>
      <c r="I49" s="479"/>
      <c r="J49" s="479"/>
      <c r="K49" s="536"/>
      <c r="L49" s="476"/>
      <c r="M49" s="476"/>
      <c r="N49" s="476"/>
      <c r="O49" s="476"/>
      <c r="P49" s="476"/>
      <c r="Q49" s="476"/>
      <c r="R49" s="476"/>
      <c r="S49" s="476"/>
      <c r="T49" s="476"/>
      <c r="U49" s="476"/>
      <c r="V49" s="476"/>
      <c r="W49" s="476"/>
      <c r="X49" s="476"/>
      <c r="Y49" s="476"/>
      <c r="Z49" s="560"/>
    </row>
    <row r="50" spans="2:26" s="338" customFormat="1" ht="42" customHeight="1">
      <c r="B50" s="438" t="s">
        <v>361</v>
      </c>
      <c r="C50" s="458"/>
      <c r="D50" s="458"/>
      <c r="E50" s="458"/>
      <c r="F50" s="485"/>
      <c r="G50" s="499"/>
      <c r="H50" s="509"/>
      <c r="I50" s="458"/>
      <c r="J50" s="458"/>
      <c r="K50" s="531"/>
      <c r="L50" s="546"/>
      <c r="M50" s="546"/>
      <c r="N50" s="546"/>
      <c r="O50" s="546"/>
      <c r="P50" s="546"/>
      <c r="Q50" s="546"/>
      <c r="R50" s="546"/>
      <c r="S50" s="546"/>
      <c r="T50" s="546"/>
      <c r="U50" s="546"/>
      <c r="V50" s="546"/>
      <c r="W50" s="546"/>
      <c r="X50" s="546"/>
      <c r="Y50" s="546"/>
      <c r="Z50" s="557"/>
    </row>
    <row r="51" spans="2:26">
      <c r="B51" s="425"/>
      <c r="C51" s="425"/>
      <c r="D51" s="425"/>
    </row>
    <row r="52" spans="2:26" s="421" customFormat="1" ht="15.15">
      <c r="B52" s="421" t="s">
        <v>217</v>
      </c>
      <c r="C52" s="356"/>
      <c r="D52" s="356"/>
      <c r="G52" s="486"/>
      <c r="K52" s="524"/>
      <c r="L52" s="524"/>
      <c r="M52" s="524"/>
      <c r="N52" s="524"/>
      <c r="O52" s="524"/>
      <c r="P52" s="524"/>
      <c r="Q52" s="524"/>
      <c r="R52" s="524"/>
      <c r="S52" s="524"/>
      <c r="T52" s="524"/>
      <c r="U52" s="524"/>
      <c r="V52" s="524"/>
      <c r="W52" s="524"/>
      <c r="X52" s="524"/>
      <c r="Y52" s="524"/>
      <c r="Z52" s="418" t="s">
        <v>0</v>
      </c>
    </row>
    <row r="53" spans="2:26" s="422" customFormat="1" ht="24" customHeight="1">
      <c r="B53" s="433" t="s">
        <v>1</v>
      </c>
      <c r="C53" s="453" t="s">
        <v>21</v>
      </c>
      <c r="D53" s="453" t="s">
        <v>224</v>
      </c>
      <c r="E53" s="480" t="s">
        <v>169</v>
      </c>
      <c r="F53" s="481" t="s">
        <v>18</v>
      </c>
      <c r="G53" s="493" t="s">
        <v>249</v>
      </c>
      <c r="H53" s="510" t="s">
        <v>116</v>
      </c>
      <c r="I53" s="520"/>
      <c r="J53" s="520"/>
      <c r="K53" s="525">
        <f t="shared" ref="K53:Y53" si="2">+K40</f>
        <v>11</v>
      </c>
      <c r="L53" s="540">
        <f t="shared" si="2"/>
        <v>12</v>
      </c>
      <c r="M53" s="540">
        <f t="shared" si="2"/>
        <v>13</v>
      </c>
      <c r="N53" s="540">
        <f t="shared" si="2"/>
        <v>14</v>
      </c>
      <c r="O53" s="540">
        <f t="shared" si="2"/>
        <v>15</v>
      </c>
      <c r="P53" s="540">
        <f t="shared" si="2"/>
        <v>16</v>
      </c>
      <c r="Q53" s="540">
        <f t="shared" si="2"/>
        <v>17</v>
      </c>
      <c r="R53" s="540">
        <f t="shared" si="2"/>
        <v>18</v>
      </c>
      <c r="S53" s="540">
        <f t="shared" si="2"/>
        <v>19</v>
      </c>
      <c r="T53" s="540">
        <f t="shared" si="2"/>
        <v>20</v>
      </c>
      <c r="U53" s="540">
        <f t="shared" si="2"/>
        <v>21</v>
      </c>
      <c r="V53" s="540">
        <f t="shared" si="2"/>
        <v>22</v>
      </c>
      <c r="W53" s="540">
        <f t="shared" si="2"/>
        <v>23</v>
      </c>
      <c r="X53" s="540">
        <f t="shared" si="2"/>
        <v>24</v>
      </c>
      <c r="Y53" s="540">
        <f t="shared" si="2"/>
        <v>25</v>
      </c>
      <c r="Z53" s="551" t="s">
        <v>209</v>
      </c>
    </row>
    <row r="54" spans="2:26" s="423" customFormat="1" ht="28.35" customHeight="1">
      <c r="B54" s="434"/>
      <c r="C54" s="454"/>
      <c r="D54" s="454"/>
      <c r="E54" s="454"/>
      <c r="F54" s="482"/>
      <c r="G54" s="494"/>
      <c r="H54" s="505" t="s">
        <v>411</v>
      </c>
      <c r="I54" s="516" t="s">
        <v>240</v>
      </c>
      <c r="J54" s="516" t="s">
        <v>456</v>
      </c>
      <c r="K54" s="533" t="s">
        <v>2</v>
      </c>
      <c r="L54" s="547" t="s">
        <v>28</v>
      </c>
      <c r="M54" s="547" t="s">
        <v>30</v>
      </c>
      <c r="N54" s="547" t="s">
        <v>38</v>
      </c>
      <c r="O54" s="547" t="s">
        <v>41</v>
      </c>
      <c r="P54" s="547" t="s">
        <v>46</v>
      </c>
      <c r="Q54" s="547" t="s">
        <v>48</v>
      </c>
      <c r="R54" s="547" t="s">
        <v>49</v>
      </c>
      <c r="S54" s="547" t="s">
        <v>4</v>
      </c>
      <c r="T54" s="547" t="s">
        <v>51</v>
      </c>
      <c r="U54" s="547" t="s">
        <v>44</v>
      </c>
      <c r="V54" s="547" t="s">
        <v>54</v>
      </c>
      <c r="W54" s="547" t="s">
        <v>14</v>
      </c>
      <c r="X54" s="547" t="s">
        <v>37</v>
      </c>
      <c r="Y54" s="547" t="s">
        <v>57</v>
      </c>
      <c r="Z54" s="552"/>
    </row>
    <row r="55" spans="2:26" s="6" customFormat="1" ht="17.25" customHeight="1">
      <c r="B55" s="439" t="s">
        <v>164</v>
      </c>
      <c r="C55" s="459" t="s">
        <v>61</v>
      </c>
      <c r="D55" s="448" t="s">
        <v>29</v>
      </c>
      <c r="E55" s="474"/>
      <c r="F55" s="474"/>
      <c r="G55" s="495"/>
      <c r="H55" s="511"/>
      <c r="I55" s="521"/>
      <c r="J55" s="521"/>
      <c r="K55" s="534"/>
      <c r="L55" s="548"/>
      <c r="M55" s="548"/>
      <c r="N55" s="548"/>
      <c r="O55" s="548"/>
      <c r="P55" s="548"/>
      <c r="Q55" s="548"/>
      <c r="R55" s="548"/>
      <c r="S55" s="548"/>
      <c r="T55" s="548"/>
      <c r="U55" s="548"/>
      <c r="V55" s="548"/>
      <c r="W55" s="548"/>
      <c r="X55" s="548"/>
      <c r="Y55" s="548"/>
      <c r="Z55" s="558"/>
    </row>
    <row r="56" spans="2:26" s="6" customFormat="1" ht="17.25" customHeight="1">
      <c r="B56" s="440"/>
      <c r="C56" s="460"/>
      <c r="D56" s="476"/>
      <c r="E56" s="476"/>
      <c r="F56" s="484"/>
      <c r="G56" s="496"/>
      <c r="H56" s="513"/>
      <c r="I56" s="479"/>
      <c r="J56" s="479"/>
      <c r="K56" s="536"/>
      <c r="L56" s="476"/>
      <c r="M56" s="476"/>
      <c r="N56" s="476"/>
      <c r="O56" s="476"/>
      <c r="P56" s="476"/>
      <c r="Q56" s="476"/>
      <c r="R56" s="476"/>
      <c r="S56" s="476"/>
      <c r="T56" s="476"/>
      <c r="U56" s="476"/>
      <c r="V56" s="476"/>
      <c r="W56" s="476"/>
      <c r="X56" s="476"/>
      <c r="Y56" s="476"/>
      <c r="Z56" s="560"/>
    </row>
    <row r="57" spans="2:26" s="6" customFormat="1" ht="17.25" customHeight="1">
      <c r="B57" s="440"/>
      <c r="C57" s="460"/>
      <c r="D57" s="476"/>
      <c r="E57" s="476"/>
      <c r="F57" s="484"/>
      <c r="G57" s="497"/>
      <c r="H57" s="513"/>
      <c r="I57" s="479"/>
      <c r="J57" s="479"/>
      <c r="K57" s="536"/>
      <c r="L57" s="476"/>
      <c r="M57" s="476"/>
      <c r="N57" s="476"/>
      <c r="O57" s="476"/>
      <c r="P57" s="476"/>
      <c r="Q57" s="476"/>
      <c r="R57" s="476"/>
      <c r="S57" s="476"/>
      <c r="T57" s="476"/>
      <c r="U57" s="476"/>
      <c r="V57" s="476"/>
      <c r="W57" s="476"/>
      <c r="X57" s="476"/>
      <c r="Y57" s="476"/>
      <c r="Z57" s="560"/>
    </row>
    <row r="58" spans="2:26" s="6" customFormat="1" ht="17.25" customHeight="1">
      <c r="B58" s="440"/>
      <c r="C58" s="460"/>
      <c r="D58" s="476"/>
      <c r="E58" s="476"/>
      <c r="F58" s="484"/>
      <c r="G58" s="497"/>
      <c r="H58" s="513"/>
      <c r="I58" s="479"/>
      <c r="J58" s="479"/>
      <c r="K58" s="536"/>
      <c r="L58" s="476"/>
      <c r="M58" s="476"/>
      <c r="N58" s="476"/>
      <c r="O58" s="476"/>
      <c r="P58" s="476"/>
      <c r="Q58" s="476"/>
      <c r="R58" s="476"/>
      <c r="S58" s="476"/>
      <c r="T58" s="476"/>
      <c r="U58" s="476"/>
      <c r="V58" s="476"/>
      <c r="W58" s="476"/>
      <c r="X58" s="476"/>
      <c r="Y58" s="476"/>
      <c r="Z58" s="560"/>
    </row>
    <row r="59" spans="2:26" s="6" customFormat="1" ht="17.25" customHeight="1">
      <c r="B59" s="440"/>
      <c r="C59" s="459" t="s">
        <v>237</v>
      </c>
      <c r="D59" s="478" t="s">
        <v>29</v>
      </c>
      <c r="E59" s="477"/>
      <c r="F59" s="477"/>
      <c r="G59" s="498"/>
      <c r="H59" s="511"/>
      <c r="I59" s="521"/>
      <c r="J59" s="521"/>
      <c r="K59" s="534"/>
      <c r="L59" s="548"/>
      <c r="M59" s="548"/>
      <c r="N59" s="548"/>
      <c r="O59" s="548"/>
      <c r="P59" s="548"/>
      <c r="Q59" s="548"/>
      <c r="R59" s="548"/>
      <c r="S59" s="548"/>
      <c r="T59" s="548"/>
      <c r="U59" s="548"/>
      <c r="V59" s="548"/>
      <c r="W59" s="548"/>
      <c r="X59" s="548"/>
      <c r="Y59" s="548"/>
      <c r="Z59" s="558"/>
    </row>
    <row r="60" spans="2:26" s="6" customFormat="1" ht="17.25" customHeight="1">
      <c r="B60" s="440"/>
      <c r="C60" s="460"/>
      <c r="D60" s="476" t="s">
        <v>43</v>
      </c>
      <c r="E60" s="476" t="s">
        <v>282</v>
      </c>
      <c r="F60" s="484" t="s">
        <v>270</v>
      </c>
      <c r="G60" s="496" t="s">
        <v>111</v>
      </c>
      <c r="H60" s="513"/>
      <c r="I60" s="479"/>
      <c r="J60" s="479"/>
      <c r="K60" s="536"/>
      <c r="L60" s="476"/>
      <c r="M60" s="476"/>
      <c r="N60" s="476"/>
      <c r="O60" s="476"/>
      <c r="P60" s="476"/>
      <c r="Q60" s="476"/>
      <c r="R60" s="476"/>
      <c r="S60" s="476"/>
      <c r="T60" s="476"/>
      <c r="U60" s="476"/>
      <c r="V60" s="476"/>
      <c r="W60" s="476"/>
      <c r="X60" s="476"/>
      <c r="Y60" s="476"/>
      <c r="Z60" s="560"/>
    </row>
    <row r="61" spans="2:26" s="6" customFormat="1" ht="17.25" customHeight="1">
      <c r="B61" s="440"/>
      <c r="C61" s="460"/>
      <c r="D61" s="476"/>
      <c r="E61" s="476"/>
      <c r="F61" s="484"/>
      <c r="G61" s="497"/>
      <c r="H61" s="513"/>
      <c r="I61" s="479"/>
      <c r="J61" s="479"/>
      <c r="K61" s="536"/>
      <c r="L61" s="476"/>
      <c r="M61" s="476"/>
      <c r="N61" s="476"/>
      <c r="O61" s="476"/>
      <c r="P61" s="476"/>
      <c r="Q61" s="476"/>
      <c r="R61" s="476"/>
      <c r="S61" s="476"/>
      <c r="T61" s="476"/>
      <c r="U61" s="476"/>
      <c r="V61" s="476"/>
      <c r="W61" s="476"/>
      <c r="X61" s="476"/>
      <c r="Y61" s="476"/>
      <c r="Z61" s="560"/>
    </row>
    <row r="62" spans="2:26" s="6" customFormat="1" ht="17.25" customHeight="1">
      <c r="B62" s="440"/>
      <c r="C62" s="460"/>
      <c r="D62" s="476"/>
      <c r="E62" s="476"/>
      <c r="F62" s="484"/>
      <c r="G62" s="497"/>
      <c r="H62" s="513"/>
      <c r="I62" s="479"/>
      <c r="J62" s="479"/>
      <c r="K62" s="536"/>
      <c r="L62" s="476"/>
      <c r="M62" s="476"/>
      <c r="N62" s="476"/>
      <c r="O62" s="476"/>
      <c r="P62" s="476"/>
      <c r="Q62" s="476"/>
      <c r="R62" s="476"/>
      <c r="S62" s="476"/>
      <c r="T62" s="476"/>
      <c r="U62" s="476"/>
      <c r="V62" s="476"/>
      <c r="W62" s="476"/>
      <c r="X62" s="476"/>
      <c r="Y62" s="476"/>
      <c r="Z62" s="560"/>
    </row>
    <row r="63" spans="2:26" s="6" customFormat="1" ht="17.25" customHeight="1">
      <c r="B63" s="440"/>
      <c r="C63" s="459" t="s">
        <v>161</v>
      </c>
      <c r="D63" s="478" t="s">
        <v>29</v>
      </c>
      <c r="E63" s="477"/>
      <c r="F63" s="477"/>
      <c r="G63" s="498"/>
      <c r="H63" s="511"/>
      <c r="I63" s="521"/>
      <c r="J63" s="521"/>
      <c r="K63" s="534"/>
      <c r="L63" s="548"/>
      <c r="M63" s="548"/>
      <c r="N63" s="548"/>
      <c r="O63" s="548"/>
      <c r="P63" s="548"/>
      <c r="Q63" s="548"/>
      <c r="R63" s="548"/>
      <c r="S63" s="548"/>
      <c r="T63" s="548"/>
      <c r="U63" s="548"/>
      <c r="V63" s="548"/>
      <c r="W63" s="548"/>
      <c r="X63" s="548"/>
      <c r="Y63" s="548"/>
      <c r="Z63" s="558"/>
    </row>
    <row r="64" spans="2:26" s="6" customFormat="1" ht="17.25" customHeight="1">
      <c r="B64" s="440"/>
      <c r="C64" s="460"/>
      <c r="D64" s="476" t="s">
        <v>357</v>
      </c>
      <c r="E64" s="476" t="s">
        <v>268</v>
      </c>
      <c r="F64" s="484" t="s">
        <v>359</v>
      </c>
      <c r="G64" s="496" t="s">
        <v>111</v>
      </c>
      <c r="H64" s="513"/>
      <c r="I64" s="479"/>
      <c r="J64" s="479"/>
      <c r="K64" s="536"/>
      <c r="L64" s="476"/>
      <c r="M64" s="476"/>
      <c r="N64" s="476"/>
      <c r="O64" s="476"/>
      <c r="P64" s="476"/>
      <c r="Q64" s="476"/>
      <c r="R64" s="476"/>
      <c r="S64" s="476"/>
      <c r="T64" s="476"/>
      <c r="U64" s="476"/>
      <c r="V64" s="476"/>
      <c r="W64" s="476"/>
      <c r="X64" s="476"/>
      <c r="Y64" s="476"/>
      <c r="Z64" s="560"/>
    </row>
    <row r="65" spans="2:26" s="6" customFormat="1" ht="17.25" customHeight="1">
      <c r="B65" s="440"/>
      <c r="C65" s="460"/>
      <c r="D65" s="476"/>
      <c r="E65" s="476"/>
      <c r="F65" s="484"/>
      <c r="G65" s="497"/>
      <c r="H65" s="513"/>
      <c r="I65" s="479"/>
      <c r="J65" s="479"/>
      <c r="K65" s="536"/>
      <c r="L65" s="476"/>
      <c r="M65" s="476"/>
      <c r="N65" s="476"/>
      <c r="O65" s="476"/>
      <c r="P65" s="476"/>
      <c r="Q65" s="476"/>
      <c r="R65" s="476"/>
      <c r="S65" s="476"/>
      <c r="T65" s="476"/>
      <c r="U65" s="476"/>
      <c r="V65" s="476"/>
      <c r="W65" s="476"/>
      <c r="X65" s="476"/>
      <c r="Y65" s="476"/>
      <c r="Z65" s="560"/>
    </row>
    <row r="66" spans="2:26" s="6" customFormat="1" ht="17.25" customHeight="1">
      <c r="B66" s="440"/>
      <c r="C66" s="460"/>
      <c r="D66" s="476"/>
      <c r="E66" s="476"/>
      <c r="F66" s="484"/>
      <c r="G66" s="497"/>
      <c r="H66" s="513"/>
      <c r="I66" s="479"/>
      <c r="J66" s="479"/>
      <c r="K66" s="536"/>
      <c r="L66" s="476"/>
      <c r="M66" s="476"/>
      <c r="N66" s="476"/>
      <c r="O66" s="476"/>
      <c r="P66" s="476"/>
      <c r="Q66" s="476"/>
      <c r="R66" s="476"/>
      <c r="S66" s="476"/>
      <c r="T66" s="476"/>
      <c r="U66" s="476"/>
      <c r="V66" s="476"/>
      <c r="W66" s="476"/>
      <c r="X66" s="476"/>
      <c r="Y66" s="476"/>
      <c r="Z66" s="560"/>
    </row>
    <row r="67" spans="2:26" s="6" customFormat="1" ht="17.25" customHeight="1">
      <c r="B67" s="440"/>
      <c r="C67" s="459" t="s">
        <v>135</v>
      </c>
      <c r="D67" s="478" t="s">
        <v>29</v>
      </c>
      <c r="E67" s="477"/>
      <c r="F67" s="477"/>
      <c r="G67" s="498"/>
      <c r="H67" s="511"/>
      <c r="I67" s="521"/>
      <c r="J67" s="521"/>
      <c r="K67" s="534"/>
      <c r="L67" s="548"/>
      <c r="M67" s="548"/>
      <c r="N67" s="548"/>
      <c r="O67" s="548"/>
      <c r="P67" s="548"/>
      <c r="Q67" s="548"/>
      <c r="R67" s="548"/>
      <c r="S67" s="548"/>
      <c r="T67" s="548"/>
      <c r="U67" s="548"/>
      <c r="V67" s="548"/>
      <c r="W67" s="548"/>
      <c r="X67" s="548"/>
      <c r="Y67" s="548"/>
      <c r="Z67" s="558"/>
    </row>
    <row r="68" spans="2:26" s="6" customFormat="1" ht="17.25" customHeight="1">
      <c r="B68" s="440"/>
      <c r="C68" s="460"/>
      <c r="D68" s="476"/>
      <c r="E68" s="476"/>
      <c r="F68" s="484"/>
      <c r="G68" s="497"/>
      <c r="H68" s="513"/>
      <c r="I68" s="479"/>
      <c r="J68" s="479"/>
      <c r="K68" s="536"/>
      <c r="L68" s="476"/>
      <c r="M68" s="476"/>
      <c r="N68" s="476"/>
      <c r="O68" s="476"/>
      <c r="P68" s="476"/>
      <c r="Q68" s="476"/>
      <c r="R68" s="476"/>
      <c r="S68" s="476"/>
      <c r="T68" s="476"/>
      <c r="U68" s="476"/>
      <c r="V68" s="476"/>
      <c r="W68" s="476"/>
      <c r="X68" s="476"/>
      <c r="Y68" s="476"/>
      <c r="Z68" s="560"/>
    </row>
    <row r="69" spans="2:26" s="6" customFormat="1" ht="17.25" customHeight="1">
      <c r="B69" s="440"/>
      <c r="C69" s="460"/>
      <c r="D69" s="476"/>
      <c r="E69" s="476"/>
      <c r="F69" s="484"/>
      <c r="G69" s="497"/>
      <c r="H69" s="513"/>
      <c r="I69" s="479"/>
      <c r="J69" s="479"/>
      <c r="K69" s="536"/>
      <c r="L69" s="476"/>
      <c r="M69" s="476"/>
      <c r="N69" s="476"/>
      <c r="O69" s="476"/>
      <c r="P69" s="476"/>
      <c r="Q69" s="476"/>
      <c r="R69" s="476"/>
      <c r="S69" s="476"/>
      <c r="T69" s="476"/>
      <c r="U69" s="476"/>
      <c r="V69" s="476"/>
      <c r="W69" s="476"/>
      <c r="X69" s="476"/>
      <c r="Y69" s="476"/>
      <c r="Z69" s="560"/>
    </row>
    <row r="70" spans="2:26" s="6" customFormat="1" ht="17.25" customHeight="1">
      <c r="B70" s="437"/>
      <c r="C70" s="460"/>
      <c r="D70" s="476"/>
      <c r="E70" s="476"/>
      <c r="F70" s="484"/>
      <c r="G70" s="497"/>
      <c r="H70" s="513"/>
      <c r="I70" s="479"/>
      <c r="J70" s="479"/>
      <c r="K70" s="536"/>
      <c r="L70" s="476"/>
      <c r="M70" s="476"/>
      <c r="N70" s="476"/>
      <c r="O70" s="476"/>
      <c r="P70" s="476"/>
      <c r="Q70" s="476"/>
      <c r="R70" s="476"/>
      <c r="S70" s="476"/>
      <c r="T70" s="476"/>
      <c r="U70" s="476"/>
      <c r="V70" s="476"/>
      <c r="W70" s="476"/>
      <c r="X70" s="476"/>
      <c r="Y70" s="476"/>
      <c r="Z70" s="560"/>
    </row>
    <row r="71" spans="2:26" s="6" customFormat="1" ht="17.25" customHeight="1">
      <c r="B71" s="435" t="s">
        <v>23</v>
      </c>
      <c r="C71" s="459" t="s">
        <v>61</v>
      </c>
      <c r="D71" s="478" t="s">
        <v>29</v>
      </c>
      <c r="E71" s="477"/>
      <c r="F71" s="477"/>
      <c r="G71" s="498"/>
      <c r="H71" s="511"/>
      <c r="I71" s="521"/>
      <c r="J71" s="521"/>
      <c r="K71" s="534"/>
      <c r="L71" s="548"/>
      <c r="M71" s="548"/>
      <c r="N71" s="548"/>
      <c r="O71" s="548"/>
      <c r="P71" s="548"/>
      <c r="Q71" s="548"/>
      <c r="R71" s="548"/>
      <c r="S71" s="548"/>
      <c r="T71" s="548"/>
      <c r="U71" s="548"/>
      <c r="V71" s="548"/>
      <c r="W71" s="548"/>
      <c r="X71" s="548"/>
      <c r="Y71" s="548"/>
      <c r="Z71" s="558"/>
    </row>
    <row r="72" spans="2:26" s="6" customFormat="1" ht="17.25" customHeight="1">
      <c r="B72" s="435"/>
      <c r="C72" s="460"/>
      <c r="D72" s="476" t="s">
        <v>121</v>
      </c>
      <c r="E72" s="476" t="s">
        <v>260</v>
      </c>
      <c r="F72" s="484" t="s">
        <v>279</v>
      </c>
      <c r="G72" s="496" t="s">
        <v>323</v>
      </c>
      <c r="H72" s="513"/>
      <c r="I72" s="479"/>
      <c r="J72" s="479"/>
      <c r="K72" s="536"/>
      <c r="L72" s="476"/>
      <c r="M72" s="476"/>
      <c r="N72" s="476"/>
      <c r="O72" s="476"/>
      <c r="P72" s="476"/>
      <c r="Q72" s="476"/>
      <c r="R72" s="476"/>
      <c r="S72" s="476"/>
      <c r="T72" s="476"/>
      <c r="U72" s="476"/>
      <c r="V72" s="476"/>
      <c r="W72" s="476"/>
      <c r="X72" s="476"/>
      <c r="Y72" s="476"/>
      <c r="Z72" s="560"/>
    </row>
    <row r="73" spans="2:26" s="6" customFormat="1" ht="17.25" customHeight="1">
      <c r="B73" s="435"/>
      <c r="C73" s="460"/>
      <c r="D73" s="476"/>
      <c r="E73" s="476"/>
      <c r="F73" s="484"/>
      <c r="G73" s="497"/>
      <c r="H73" s="513"/>
      <c r="I73" s="479"/>
      <c r="J73" s="479"/>
      <c r="K73" s="536"/>
      <c r="L73" s="476"/>
      <c r="M73" s="476"/>
      <c r="N73" s="476"/>
      <c r="O73" s="476"/>
      <c r="P73" s="476"/>
      <c r="Q73" s="476"/>
      <c r="R73" s="476"/>
      <c r="S73" s="476"/>
      <c r="T73" s="476"/>
      <c r="U73" s="476"/>
      <c r="V73" s="476"/>
      <c r="W73" s="476"/>
      <c r="X73" s="476"/>
      <c r="Y73" s="476"/>
      <c r="Z73" s="560"/>
    </row>
    <row r="74" spans="2:26" s="6" customFormat="1" ht="17.25" customHeight="1">
      <c r="B74" s="435"/>
      <c r="C74" s="460"/>
      <c r="D74" s="476"/>
      <c r="E74" s="476"/>
      <c r="F74" s="484"/>
      <c r="G74" s="497"/>
      <c r="H74" s="513"/>
      <c r="I74" s="479"/>
      <c r="J74" s="479"/>
      <c r="K74" s="536"/>
      <c r="L74" s="476"/>
      <c r="M74" s="476"/>
      <c r="N74" s="476"/>
      <c r="O74" s="476"/>
      <c r="P74" s="476"/>
      <c r="Q74" s="476"/>
      <c r="R74" s="476"/>
      <c r="S74" s="476"/>
      <c r="T74" s="476"/>
      <c r="U74" s="476"/>
      <c r="V74" s="476"/>
      <c r="W74" s="476"/>
      <c r="X74" s="476"/>
      <c r="Y74" s="476"/>
      <c r="Z74" s="560"/>
    </row>
    <row r="75" spans="2:26" s="6" customFormat="1" ht="17.25" customHeight="1">
      <c r="B75" s="435"/>
      <c r="C75" s="459" t="s">
        <v>237</v>
      </c>
      <c r="D75" s="478" t="s">
        <v>29</v>
      </c>
      <c r="E75" s="477"/>
      <c r="F75" s="477"/>
      <c r="G75" s="498"/>
      <c r="H75" s="511"/>
      <c r="I75" s="521"/>
      <c r="J75" s="521"/>
      <c r="K75" s="534"/>
      <c r="L75" s="548"/>
      <c r="M75" s="548"/>
      <c r="N75" s="548"/>
      <c r="O75" s="548"/>
      <c r="P75" s="548"/>
      <c r="Q75" s="548"/>
      <c r="R75" s="548"/>
      <c r="S75" s="548"/>
      <c r="T75" s="548"/>
      <c r="U75" s="548"/>
      <c r="V75" s="548"/>
      <c r="W75" s="548"/>
      <c r="X75" s="548"/>
      <c r="Y75" s="548"/>
      <c r="Z75" s="558"/>
    </row>
    <row r="76" spans="2:26" s="6" customFormat="1" ht="17.25" customHeight="1">
      <c r="B76" s="435"/>
      <c r="C76" s="460"/>
      <c r="D76" s="476" t="s">
        <v>285</v>
      </c>
      <c r="E76" s="476" t="s">
        <v>144</v>
      </c>
      <c r="F76" s="484" t="s">
        <v>276</v>
      </c>
      <c r="G76" s="496" t="s">
        <v>323</v>
      </c>
      <c r="H76" s="513"/>
      <c r="I76" s="479"/>
      <c r="J76" s="479"/>
      <c r="K76" s="536"/>
      <c r="L76" s="476"/>
      <c r="M76" s="476"/>
      <c r="N76" s="476"/>
      <c r="O76" s="476"/>
      <c r="P76" s="476"/>
      <c r="Q76" s="476"/>
      <c r="R76" s="476"/>
      <c r="S76" s="476"/>
      <c r="T76" s="476"/>
      <c r="U76" s="476"/>
      <c r="V76" s="476"/>
      <c r="W76" s="476"/>
      <c r="X76" s="476"/>
      <c r="Y76" s="476"/>
      <c r="Z76" s="560"/>
    </row>
    <row r="77" spans="2:26" s="6" customFormat="1" ht="17.25" customHeight="1">
      <c r="B77" s="435"/>
      <c r="C77" s="460"/>
      <c r="D77" s="476"/>
      <c r="E77" s="476"/>
      <c r="F77" s="484"/>
      <c r="G77" s="496"/>
      <c r="H77" s="513"/>
      <c r="I77" s="479"/>
      <c r="J77" s="479"/>
      <c r="K77" s="536"/>
      <c r="L77" s="476"/>
      <c r="M77" s="476"/>
      <c r="N77" s="476"/>
      <c r="O77" s="476"/>
      <c r="P77" s="476"/>
      <c r="Q77" s="476"/>
      <c r="R77" s="476"/>
      <c r="S77" s="476"/>
      <c r="T77" s="476"/>
      <c r="U77" s="476"/>
      <c r="V77" s="476"/>
      <c r="W77" s="476"/>
      <c r="X77" s="476"/>
      <c r="Y77" s="476"/>
      <c r="Z77" s="560"/>
    </row>
    <row r="78" spans="2:26" s="6" customFormat="1" ht="17.25" customHeight="1">
      <c r="B78" s="435"/>
      <c r="C78" s="460"/>
      <c r="D78" s="476"/>
      <c r="E78" s="476"/>
      <c r="F78" s="484"/>
      <c r="G78" s="497"/>
      <c r="H78" s="513"/>
      <c r="I78" s="479"/>
      <c r="J78" s="479"/>
      <c r="K78" s="536"/>
      <c r="L78" s="476"/>
      <c r="M78" s="476"/>
      <c r="N78" s="476"/>
      <c r="O78" s="476"/>
      <c r="P78" s="476"/>
      <c r="Q78" s="476"/>
      <c r="R78" s="476"/>
      <c r="S78" s="476"/>
      <c r="T78" s="476"/>
      <c r="U78" s="476"/>
      <c r="V78" s="476"/>
      <c r="W78" s="476"/>
      <c r="X78" s="476"/>
      <c r="Y78" s="476"/>
      <c r="Z78" s="560"/>
    </row>
    <row r="79" spans="2:26" s="6" customFormat="1" ht="17.25" customHeight="1">
      <c r="B79" s="436" t="s">
        <v>358</v>
      </c>
      <c r="C79" s="459" t="s">
        <v>61</v>
      </c>
      <c r="D79" s="478" t="s">
        <v>29</v>
      </c>
      <c r="E79" s="477"/>
      <c r="F79" s="477"/>
      <c r="G79" s="498"/>
      <c r="H79" s="511"/>
      <c r="I79" s="521"/>
      <c r="J79" s="521"/>
      <c r="K79" s="534"/>
      <c r="L79" s="548"/>
      <c r="M79" s="548"/>
      <c r="N79" s="548"/>
      <c r="O79" s="548"/>
      <c r="P79" s="548"/>
      <c r="Q79" s="548"/>
      <c r="R79" s="548"/>
      <c r="S79" s="548"/>
      <c r="T79" s="548"/>
      <c r="U79" s="548"/>
      <c r="V79" s="548"/>
      <c r="W79" s="548"/>
      <c r="X79" s="548"/>
      <c r="Y79" s="548"/>
      <c r="Z79" s="558"/>
    </row>
    <row r="80" spans="2:26" s="6" customFormat="1" ht="17.25" customHeight="1">
      <c r="B80" s="435"/>
      <c r="C80" s="460"/>
      <c r="D80" s="476" t="s">
        <v>256</v>
      </c>
      <c r="E80" s="476" t="s">
        <v>257</v>
      </c>
      <c r="F80" s="484" t="s">
        <v>255</v>
      </c>
      <c r="G80" s="496" t="s">
        <v>323</v>
      </c>
      <c r="H80" s="513"/>
      <c r="I80" s="479"/>
      <c r="J80" s="479"/>
      <c r="K80" s="536"/>
      <c r="L80" s="476"/>
      <c r="M80" s="476"/>
      <c r="N80" s="476"/>
      <c r="O80" s="476"/>
      <c r="P80" s="476"/>
      <c r="Q80" s="476"/>
      <c r="R80" s="476"/>
      <c r="S80" s="476"/>
      <c r="T80" s="476"/>
      <c r="U80" s="476"/>
      <c r="V80" s="476"/>
      <c r="W80" s="476"/>
      <c r="X80" s="476"/>
      <c r="Y80" s="476"/>
      <c r="Z80" s="560"/>
    </row>
    <row r="81" spans="2:26" s="6" customFormat="1" ht="17.25" customHeight="1">
      <c r="B81" s="435"/>
      <c r="C81" s="460"/>
      <c r="D81" s="476"/>
      <c r="E81" s="476"/>
      <c r="F81" s="484"/>
      <c r="G81" s="497"/>
      <c r="H81" s="513"/>
      <c r="I81" s="479"/>
      <c r="J81" s="479"/>
      <c r="K81" s="536"/>
      <c r="L81" s="476"/>
      <c r="M81" s="476"/>
      <c r="N81" s="476"/>
      <c r="O81" s="476"/>
      <c r="P81" s="476"/>
      <c r="Q81" s="476"/>
      <c r="R81" s="476"/>
      <c r="S81" s="476"/>
      <c r="T81" s="476"/>
      <c r="U81" s="476"/>
      <c r="V81" s="476"/>
      <c r="W81" s="476"/>
      <c r="X81" s="476"/>
      <c r="Y81" s="476"/>
      <c r="Z81" s="560"/>
    </row>
    <row r="82" spans="2:26" s="6" customFormat="1" ht="17.25" customHeight="1">
      <c r="B82" s="435"/>
      <c r="C82" s="460"/>
      <c r="D82" s="476"/>
      <c r="E82" s="476"/>
      <c r="F82" s="484"/>
      <c r="G82" s="497"/>
      <c r="H82" s="513"/>
      <c r="I82" s="479"/>
      <c r="J82" s="479"/>
      <c r="K82" s="536"/>
      <c r="L82" s="476"/>
      <c r="M82" s="476"/>
      <c r="N82" s="476"/>
      <c r="O82" s="476"/>
      <c r="P82" s="476"/>
      <c r="Q82" s="476"/>
      <c r="R82" s="476"/>
      <c r="S82" s="476"/>
      <c r="T82" s="476"/>
      <c r="U82" s="476"/>
      <c r="V82" s="476"/>
      <c r="W82" s="476"/>
      <c r="X82" s="476"/>
      <c r="Y82" s="476"/>
      <c r="Z82" s="560"/>
    </row>
    <row r="83" spans="2:26" s="6" customFormat="1" ht="17.25" customHeight="1">
      <c r="B83" s="435"/>
      <c r="C83" s="459" t="s">
        <v>237</v>
      </c>
      <c r="D83" s="478" t="s">
        <v>29</v>
      </c>
      <c r="E83" s="477"/>
      <c r="F83" s="477"/>
      <c r="G83" s="498"/>
      <c r="H83" s="511"/>
      <c r="I83" s="521"/>
      <c r="J83" s="521"/>
      <c r="K83" s="534"/>
      <c r="L83" s="548"/>
      <c r="M83" s="548"/>
      <c r="N83" s="548"/>
      <c r="O83" s="548"/>
      <c r="P83" s="548"/>
      <c r="Q83" s="548"/>
      <c r="R83" s="548"/>
      <c r="S83" s="548"/>
      <c r="T83" s="548"/>
      <c r="U83" s="548"/>
      <c r="V83" s="548"/>
      <c r="W83" s="548"/>
      <c r="X83" s="548"/>
      <c r="Y83" s="548"/>
      <c r="Z83" s="558"/>
    </row>
    <row r="84" spans="2:26" s="6" customFormat="1" ht="17.25" customHeight="1">
      <c r="B84" s="435"/>
      <c r="C84" s="460"/>
      <c r="D84" s="476" t="s">
        <v>43</v>
      </c>
      <c r="E84" s="476" t="s">
        <v>388</v>
      </c>
      <c r="F84" s="484" t="s">
        <v>122</v>
      </c>
      <c r="G84" s="496" t="s">
        <v>323</v>
      </c>
      <c r="H84" s="513"/>
      <c r="I84" s="479"/>
      <c r="J84" s="479"/>
      <c r="K84" s="536"/>
      <c r="L84" s="476"/>
      <c r="M84" s="476"/>
      <c r="N84" s="476"/>
      <c r="O84" s="476"/>
      <c r="P84" s="476"/>
      <c r="Q84" s="476"/>
      <c r="R84" s="476"/>
      <c r="S84" s="476"/>
      <c r="T84" s="476"/>
      <c r="U84" s="476"/>
      <c r="V84" s="476"/>
      <c r="W84" s="476"/>
      <c r="X84" s="476"/>
      <c r="Y84" s="476"/>
      <c r="Z84" s="560"/>
    </row>
    <row r="85" spans="2:26" s="6" customFormat="1" ht="17.25" customHeight="1">
      <c r="B85" s="435"/>
      <c r="C85" s="460"/>
      <c r="D85" s="476" t="s">
        <v>62</v>
      </c>
      <c r="E85" s="476" t="s">
        <v>244</v>
      </c>
      <c r="F85" s="484" t="s">
        <v>122</v>
      </c>
      <c r="G85" s="496" t="s">
        <v>323</v>
      </c>
      <c r="H85" s="513"/>
      <c r="I85" s="479"/>
      <c r="J85" s="479"/>
      <c r="K85" s="536"/>
      <c r="L85" s="476"/>
      <c r="M85" s="476"/>
      <c r="N85" s="476"/>
      <c r="O85" s="476"/>
      <c r="P85" s="476"/>
      <c r="Q85" s="476"/>
      <c r="R85" s="476"/>
      <c r="S85" s="476"/>
      <c r="T85" s="476"/>
      <c r="U85" s="476"/>
      <c r="V85" s="476"/>
      <c r="W85" s="476"/>
      <c r="X85" s="476"/>
      <c r="Y85" s="476"/>
      <c r="Z85" s="560"/>
    </row>
    <row r="86" spans="2:26" s="6" customFormat="1" ht="17.25" customHeight="1">
      <c r="B86" s="435"/>
      <c r="C86" s="460"/>
      <c r="D86" s="476"/>
      <c r="E86" s="476"/>
      <c r="F86" s="484"/>
      <c r="G86" s="497"/>
      <c r="H86" s="513"/>
      <c r="I86" s="479"/>
      <c r="J86" s="479"/>
      <c r="K86" s="536"/>
      <c r="L86" s="476"/>
      <c r="M86" s="476"/>
      <c r="N86" s="476"/>
      <c r="O86" s="476"/>
      <c r="P86" s="476"/>
      <c r="Q86" s="476"/>
      <c r="R86" s="476"/>
      <c r="S86" s="476"/>
      <c r="T86" s="476"/>
      <c r="U86" s="476"/>
      <c r="V86" s="476"/>
      <c r="W86" s="476"/>
      <c r="X86" s="476"/>
      <c r="Y86" s="476"/>
      <c r="Z86" s="560"/>
    </row>
    <row r="87" spans="2:26" s="6" customFormat="1" ht="17.25" customHeight="1">
      <c r="B87" s="435"/>
      <c r="C87" s="459" t="s">
        <v>161</v>
      </c>
      <c r="D87" s="478" t="s">
        <v>29</v>
      </c>
      <c r="E87" s="477"/>
      <c r="F87" s="477"/>
      <c r="G87" s="498"/>
      <c r="H87" s="511"/>
      <c r="I87" s="521"/>
      <c r="J87" s="521"/>
      <c r="K87" s="534"/>
      <c r="L87" s="548"/>
      <c r="M87" s="548"/>
      <c r="N87" s="548"/>
      <c r="O87" s="548"/>
      <c r="P87" s="548"/>
      <c r="Q87" s="548"/>
      <c r="R87" s="548"/>
      <c r="S87" s="548"/>
      <c r="T87" s="548"/>
      <c r="U87" s="548"/>
      <c r="V87" s="548"/>
      <c r="W87" s="548"/>
      <c r="X87" s="548"/>
      <c r="Y87" s="548"/>
      <c r="Z87" s="558"/>
    </row>
    <row r="88" spans="2:26" s="6" customFormat="1" ht="17.25" customHeight="1">
      <c r="B88" s="435"/>
      <c r="C88" s="460"/>
      <c r="D88" s="476"/>
      <c r="E88" s="476"/>
      <c r="F88" s="484"/>
      <c r="G88" s="497"/>
      <c r="H88" s="513"/>
      <c r="I88" s="479"/>
      <c r="J88" s="479"/>
      <c r="K88" s="536"/>
      <c r="L88" s="476"/>
      <c r="M88" s="476"/>
      <c r="N88" s="476"/>
      <c r="O88" s="476"/>
      <c r="P88" s="476"/>
      <c r="Q88" s="476"/>
      <c r="R88" s="476"/>
      <c r="S88" s="476"/>
      <c r="T88" s="476"/>
      <c r="U88" s="476"/>
      <c r="V88" s="476"/>
      <c r="W88" s="476"/>
      <c r="X88" s="476"/>
      <c r="Y88" s="476"/>
      <c r="Z88" s="560"/>
    </row>
    <row r="89" spans="2:26" s="6" customFormat="1" ht="17.25" customHeight="1">
      <c r="B89" s="435"/>
      <c r="C89" s="460"/>
      <c r="D89" s="476"/>
      <c r="E89" s="476"/>
      <c r="F89" s="484"/>
      <c r="G89" s="497"/>
      <c r="H89" s="513"/>
      <c r="I89" s="479"/>
      <c r="J89" s="479"/>
      <c r="K89" s="536"/>
      <c r="L89" s="476"/>
      <c r="M89" s="476"/>
      <c r="N89" s="476"/>
      <c r="O89" s="476"/>
      <c r="P89" s="476"/>
      <c r="Q89" s="476"/>
      <c r="R89" s="476"/>
      <c r="S89" s="476"/>
      <c r="T89" s="476"/>
      <c r="U89" s="476"/>
      <c r="V89" s="476"/>
      <c r="W89" s="476"/>
      <c r="X89" s="476"/>
      <c r="Y89" s="476"/>
      <c r="Z89" s="560"/>
    </row>
    <row r="90" spans="2:26" s="6" customFormat="1" ht="17.25" customHeight="1">
      <c r="B90" s="435"/>
      <c r="C90" s="460"/>
      <c r="D90" s="476"/>
      <c r="E90" s="476"/>
      <c r="F90" s="484"/>
      <c r="G90" s="497"/>
      <c r="H90" s="513"/>
      <c r="I90" s="479"/>
      <c r="J90" s="479"/>
      <c r="K90" s="536"/>
      <c r="L90" s="476"/>
      <c r="M90" s="476"/>
      <c r="N90" s="476"/>
      <c r="O90" s="476"/>
      <c r="P90" s="476"/>
      <c r="Q90" s="476"/>
      <c r="R90" s="476"/>
      <c r="S90" s="476"/>
      <c r="T90" s="476"/>
      <c r="U90" s="476"/>
      <c r="V90" s="476"/>
      <c r="W90" s="476"/>
      <c r="X90" s="476"/>
      <c r="Y90" s="476"/>
      <c r="Z90" s="560"/>
    </row>
    <row r="91" spans="2:26" s="6" customFormat="1" ht="17.25" customHeight="1">
      <c r="B91" s="435"/>
      <c r="C91" s="459" t="s">
        <v>135</v>
      </c>
      <c r="D91" s="478" t="s">
        <v>29</v>
      </c>
      <c r="E91" s="477"/>
      <c r="F91" s="477"/>
      <c r="G91" s="498"/>
      <c r="H91" s="511"/>
      <c r="I91" s="521"/>
      <c r="J91" s="521"/>
      <c r="K91" s="534"/>
      <c r="L91" s="548"/>
      <c r="M91" s="548"/>
      <c r="N91" s="548"/>
      <c r="O91" s="548"/>
      <c r="P91" s="548"/>
      <c r="Q91" s="548"/>
      <c r="R91" s="548"/>
      <c r="S91" s="548"/>
      <c r="T91" s="548"/>
      <c r="U91" s="548"/>
      <c r="V91" s="548"/>
      <c r="W91" s="548"/>
      <c r="X91" s="548"/>
      <c r="Y91" s="548"/>
      <c r="Z91" s="558"/>
    </row>
    <row r="92" spans="2:26" s="6" customFormat="1" ht="17.25" customHeight="1">
      <c r="B92" s="435"/>
      <c r="C92" s="460"/>
      <c r="D92" s="476"/>
      <c r="E92" s="476"/>
      <c r="F92" s="484"/>
      <c r="G92" s="497"/>
      <c r="H92" s="513"/>
      <c r="I92" s="479"/>
      <c r="J92" s="479"/>
      <c r="K92" s="536"/>
      <c r="L92" s="476"/>
      <c r="M92" s="476"/>
      <c r="N92" s="476"/>
      <c r="O92" s="476"/>
      <c r="P92" s="476"/>
      <c r="Q92" s="476"/>
      <c r="R92" s="476"/>
      <c r="S92" s="476"/>
      <c r="T92" s="476"/>
      <c r="U92" s="476"/>
      <c r="V92" s="476"/>
      <c r="W92" s="476"/>
      <c r="X92" s="476"/>
      <c r="Y92" s="476"/>
      <c r="Z92" s="560"/>
    </row>
    <row r="93" spans="2:26" s="6" customFormat="1" ht="17.25" customHeight="1">
      <c r="B93" s="435"/>
      <c r="C93" s="460"/>
      <c r="D93" s="476"/>
      <c r="E93" s="476"/>
      <c r="F93" s="484"/>
      <c r="G93" s="497"/>
      <c r="H93" s="513"/>
      <c r="I93" s="479"/>
      <c r="J93" s="479"/>
      <c r="K93" s="536"/>
      <c r="L93" s="476"/>
      <c r="M93" s="476"/>
      <c r="N93" s="476"/>
      <c r="O93" s="476"/>
      <c r="P93" s="476"/>
      <c r="Q93" s="476"/>
      <c r="R93" s="476"/>
      <c r="S93" s="476"/>
      <c r="T93" s="476"/>
      <c r="U93" s="476"/>
      <c r="V93" s="476"/>
      <c r="W93" s="476"/>
      <c r="X93" s="476"/>
      <c r="Y93" s="476"/>
      <c r="Z93" s="560"/>
    </row>
    <row r="94" spans="2:26" s="6" customFormat="1" ht="17.25" customHeight="1">
      <c r="B94" s="437"/>
      <c r="C94" s="460"/>
      <c r="D94" s="476"/>
      <c r="E94" s="476"/>
      <c r="F94" s="484"/>
      <c r="G94" s="497"/>
      <c r="H94" s="513"/>
      <c r="I94" s="479"/>
      <c r="J94" s="479"/>
      <c r="K94" s="536"/>
      <c r="L94" s="476"/>
      <c r="M94" s="476"/>
      <c r="N94" s="476"/>
      <c r="O94" s="476"/>
      <c r="P94" s="476"/>
      <c r="Q94" s="476"/>
      <c r="R94" s="476"/>
      <c r="S94" s="476"/>
      <c r="T94" s="476"/>
      <c r="U94" s="476"/>
      <c r="V94" s="476"/>
      <c r="W94" s="476"/>
      <c r="X94" s="476"/>
      <c r="Y94" s="476"/>
      <c r="Z94" s="560"/>
    </row>
    <row r="95" spans="2:26" s="6" customFormat="1" ht="17.25" customHeight="1">
      <c r="B95" s="435" t="s">
        <v>363</v>
      </c>
      <c r="C95" s="459" t="s">
        <v>61</v>
      </c>
      <c r="D95" s="478" t="s">
        <v>29</v>
      </c>
      <c r="E95" s="477"/>
      <c r="F95" s="477"/>
      <c r="G95" s="498"/>
      <c r="H95" s="511"/>
      <c r="I95" s="521"/>
      <c r="J95" s="521"/>
      <c r="K95" s="534"/>
      <c r="L95" s="548"/>
      <c r="M95" s="548"/>
      <c r="N95" s="548"/>
      <c r="O95" s="548"/>
      <c r="P95" s="548"/>
      <c r="Q95" s="548"/>
      <c r="R95" s="548"/>
      <c r="S95" s="548"/>
      <c r="T95" s="548"/>
      <c r="U95" s="548"/>
      <c r="V95" s="548"/>
      <c r="W95" s="548"/>
      <c r="X95" s="548"/>
      <c r="Y95" s="548"/>
      <c r="Z95" s="558"/>
    </row>
    <row r="96" spans="2:26" s="6" customFormat="1" ht="17.25" customHeight="1">
      <c r="B96" s="435"/>
      <c r="C96" s="460"/>
      <c r="D96" s="476" t="s">
        <v>121</v>
      </c>
      <c r="E96" s="476" t="s">
        <v>260</v>
      </c>
      <c r="F96" s="484" t="s">
        <v>122</v>
      </c>
      <c r="G96" s="496" t="s">
        <v>323</v>
      </c>
      <c r="H96" s="513"/>
      <c r="I96" s="479"/>
      <c r="J96" s="479"/>
      <c r="K96" s="536"/>
      <c r="L96" s="476"/>
      <c r="M96" s="476"/>
      <c r="N96" s="476"/>
      <c r="O96" s="476"/>
      <c r="P96" s="476"/>
      <c r="Q96" s="476"/>
      <c r="R96" s="476"/>
      <c r="S96" s="476"/>
      <c r="T96" s="476"/>
      <c r="U96" s="476"/>
      <c r="V96" s="476"/>
      <c r="W96" s="476"/>
      <c r="X96" s="476"/>
      <c r="Y96" s="476"/>
      <c r="Z96" s="560"/>
    </row>
    <row r="97" spans="2:26" s="6" customFormat="1" ht="17.25" customHeight="1">
      <c r="B97" s="435"/>
      <c r="C97" s="460"/>
      <c r="D97" s="476" t="s">
        <v>256</v>
      </c>
      <c r="E97" s="476" t="s">
        <v>256</v>
      </c>
      <c r="F97" s="484" t="s">
        <v>255</v>
      </c>
      <c r="G97" s="496" t="s">
        <v>323</v>
      </c>
      <c r="H97" s="513"/>
      <c r="I97" s="479"/>
      <c r="J97" s="479"/>
      <c r="K97" s="536"/>
      <c r="L97" s="476"/>
      <c r="M97" s="476"/>
      <c r="N97" s="476"/>
      <c r="O97" s="476"/>
      <c r="P97" s="476"/>
      <c r="Q97" s="476"/>
      <c r="R97" s="476"/>
      <c r="S97" s="476"/>
      <c r="T97" s="476"/>
      <c r="U97" s="476"/>
      <c r="V97" s="476"/>
      <c r="W97" s="476"/>
      <c r="X97" s="476"/>
      <c r="Y97" s="476"/>
      <c r="Z97" s="560"/>
    </row>
    <row r="98" spans="2:26" s="6" customFormat="1" ht="17.25" customHeight="1">
      <c r="B98" s="435"/>
      <c r="C98" s="460"/>
      <c r="D98" s="476"/>
      <c r="E98" s="476"/>
      <c r="F98" s="484"/>
      <c r="G98" s="497"/>
      <c r="H98" s="513"/>
      <c r="I98" s="479"/>
      <c r="J98" s="479"/>
      <c r="K98" s="536"/>
      <c r="L98" s="476"/>
      <c r="M98" s="476"/>
      <c r="N98" s="476"/>
      <c r="O98" s="476"/>
      <c r="P98" s="476"/>
      <c r="Q98" s="476"/>
      <c r="R98" s="476"/>
      <c r="S98" s="476"/>
      <c r="T98" s="476"/>
      <c r="U98" s="476"/>
      <c r="V98" s="476"/>
      <c r="W98" s="476"/>
      <c r="X98" s="476"/>
      <c r="Y98" s="476"/>
      <c r="Z98" s="560"/>
    </row>
    <row r="99" spans="2:26" s="6" customFormat="1" ht="17.25" customHeight="1">
      <c r="B99" s="435"/>
      <c r="C99" s="459" t="s">
        <v>237</v>
      </c>
      <c r="D99" s="478" t="s">
        <v>29</v>
      </c>
      <c r="E99" s="477"/>
      <c r="F99" s="477"/>
      <c r="G99" s="498"/>
      <c r="H99" s="511"/>
      <c r="I99" s="521"/>
      <c r="J99" s="521"/>
      <c r="K99" s="534"/>
      <c r="L99" s="548"/>
      <c r="M99" s="548"/>
      <c r="N99" s="548"/>
      <c r="O99" s="548"/>
      <c r="P99" s="548"/>
      <c r="Q99" s="548"/>
      <c r="R99" s="548"/>
      <c r="S99" s="548"/>
      <c r="T99" s="548"/>
      <c r="U99" s="548"/>
      <c r="V99" s="548"/>
      <c r="W99" s="548"/>
      <c r="X99" s="548"/>
      <c r="Y99" s="548"/>
      <c r="Z99" s="558"/>
    </row>
    <row r="100" spans="2:26" s="6" customFormat="1" ht="17.25" customHeight="1">
      <c r="B100" s="435"/>
      <c r="C100" s="460"/>
      <c r="D100" s="476" t="s">
        <v>469</v>
      </c>
      <c r="E100" s="476" t="s">
        <v>244</v>
      </c>
      <c r="F100" s="484" t="s">
        <v>122</v>
      </c>
      <c r="G100" s="496" t="s">
        <v>323</v>
      </c>
      <c r="H100" s="513"/>
      <c r="I100" s="479"/>
      <c r="J100" s="479"/>
      <c r="K100" s="536"/>
      <c r="L100" s="476"/>
      <c r="M100" s="476"/>
      <c r="N100" s="476"/>
      <c r="O100" s="476"/>
      <c r="P100" s="476"/>
      <c r="Q100" s="476"/>
      <c r="R100" s="476"/>
      <c r="S100" s="476"/>
      <c r="T100" s="476"/>
      <c r="U100" s="476"/>
      <c r="V100" s="476"/>
      <c r="W100" s="476"/>
      <c r="X100" s="476"/>
      <c r="Y100" s="476"/>
      <c r="Z100" s="560"/>
    </row>
    <row r="101" spans="2:26" s="6" customFormat="1" ht="17.25" customHeight="1">
      <c r="B101" s="435"/>
      <c r="C101" s="460"/>
      <c r="D101" s="476"/>
      <c r="E101" s="476"/>
      <c r="F101" s="484"/>
      <c r="G101" s="496"/>
      <c r="H101" s="513"/>
      <c r="I101" s="479"/>
      <c r="J101" s="479"/>
      <c r="K101" s="536"/>
      <c r="L101" s="476"/>
      <c r="M101" s="476"/>
      <c r="N101" s="476"/>
      <c r="O101" s="476"/>
      <c r="P101" s="476"/>
      <c r="Q101" s="476"/>
      <c r="R101" s="476"/>
      <c r="S101" s="476"/>
      <c r="T101" s="476"/>
      <c r="U101" s="476"/>
      <c r="V101" s="476"/>
      <c r="W101" s="476"/>
      <c r="X101" s="476"/>
      <c r="Y101" s="476"/>
      <c r="Z101" s="560"/>
    </row>
    <row r="102" spans="2:26" s="6" customFormat="1" ht="17.25" customHeight="1">
      <c r="B102" s="435"/>
      <c r="C102" s="460"/>
      <c r="D102" s="476"/>
      <c r="E102" s="476"/>
      <c r="F102" s="484"/>
      <c r="G102" s="497"/>
      <c r="H102" s="513"/>
      <c r="I102" s="479"/>
      <c r="J102" s="479"/>
      <c r="K102" s="536"/>
      <c r="L102" s="476"/>
      <c r="M102" s="476"/>
      <c r="N102" s="476"/>
      <c r="O102" s="476"/>
      <c r="P102" s="476"/>
      <c r="Q102" s="476"/>
      <c r="R102" s="476"/>
      <c r="S102" s="476"/>
      <c r="T102" s="476"/>
      <c r="U102" s="476"/>
      <c r="V102" s="476"/>
      <c r="W102" s="476"/>
      <c r="X102" s="476"/>
      <c r="Y102" s="476"/>
      <c r="Z102" s="560"/>
    </row>
    <row r="103" spans="2:26" s="338" customFormat="1" ht="42" customHeight="1">
      <c r="B103" s="438" t="s">
        <v>361</v>
      </c>
      <c r="C103" s="458"/>
      <c r="D103" s="458"/>
      <c r="E103" s="458"/>
      <c r="F103" s="485"/>
      <c r="G103" s="499"/>
      <c r="H103" s="509"/>
      <c r="I103" s="458"/>
      <c r="J103" s="458"/>
      <c r="K103" s="531"/>
      <c r="L103" s="546"/>
      <c r="M103" s="546"/>
      <c r="N103" s="546"/>
      <c r="O103" s="546"/>
      <c r="P103" s="546"/>
      <c r="Q103" s="546"/>
      <c r="R103" s="546"/>
      <c r="S103" s="546"/>
      <c r="T103" s="546"/>
      <c r="U103" s="546"/>
      <c r="V103" s="546"/>
      <c r="W103" s="546"/>
      <c r="X103" s="546"/>
      <c r="Y103" s="546"/>
      <c r="Z103" s="557"/>
    </row>
    <row r="104" spans="2:26">
      <c r="B104" s="425"/>
      <c r="C104" s="425"/>
      <c r="D104" s="425"/>
    </row>
    <row r="105" spans="2:26" s="421" customFormat="1" ht="15.15">
      <c r="B105" s="421" t="s">
        <v>464</v>
      </c>
      <c r="C105" s="356"/>
      <c r="D105" s="356"/>
      <c r="G105" s="486"/>
      <c r="K105" s="524"/>
      <c r="L105" s="524"/>
      <c r="M105" s="524"/>
      <c r="N105" s="524"/>
      <c r="O105" s="524"/>
      <c r="P105" s="524"/>
      <c r="Q105" s="524"/>
      <c r="R105" s="524"/>
      <c r="S105" s="524"/>
      <c r="T105" s="524"/>
      <c r="U105" s="524"/>
      <c r="V105" s="524"/>
      <c r="W105" s="524"/>
      <c r="X105" s="524"/>
      <c r="Y105" s="524"/>
      <c r="Z105" s="418" t="s">
        <v>0</v>
      </c>
    </row>
    <row r="106" spans="2:26" s="422" customFormat="1" ht="24" customHeight="1">
      <c r="B106" s="433" t="s">
        <v>1</v>
      </c>
      <c r="C106" s="453" t="s">
        <v>21</v>
      </c>
      <c r="D106" s="453" t="s">
        <v>224</v>
      </c>
      <c r="E106" s="480" t="s">
        <v>169</v>
      </c>
      <c r="F106" s="481" t="s">
        <v>18</v>
      </c>
      <c r="G106" s="493" t="s">
        <v>249</v>
      </c>
      <c r="H106" s="510" t="s">
        <v>116</v>
      </c>
      <c r="I106" s="520"/>
      <c r="J106" s="520"/>
      <c r="K106" s="525">
        <f>K53</f>
        <v>11</v>
      </c>
      <c r="L106" s="540">
        <f t="shared" ref="L106:Y106" si="3">1+K106</f>
        <v>12</v>
      </c>
      <c r="M106" s="540">
        <f t="shared" si="3"/>
        <v>13</v>
      </c>
      <c r="N106" s="540">
        <f t="shared" si="3"/>
        <v>14</v>
      </c>
      <c r="O106" s="540">
        <f t="shared" si="3"/>
        <v>15</v>
      </c>
      <c r="P106" s="540">
        <f t="shared" si="3"/>
        <v>16</v>
      </c>
      <c r="Q106" s="540">
        <f t="shared" si="3"/>
        <v>17</v>
      </c>
      <c r="R106" s="540">
        <f t="shared" si="3"/>
        <v>18</v>
      </c>
      <c r="S106" s="540">
        <f t="shared" si="3"/>
        <v>19</v>
      </c>
      <c r="T106" s="540">
        <f t="shared" si="3"/>
        <v>20</v>
      </c>
      <c r="U106" s="540">
        <f t="shared" si="3"/>
        <v>21</v>
      </c>
      <c r="V106" s="540">
        <f t="shared" si="3"/>
        <v>22</v>
      </c>
      <c r="W106" s="540">
        <f t="shared" si="3"/>
        <v>23</v>
      </c>
      <c r="X106" s="540">
        <f t="shared" si="3"/>
        <v>24</v>
      </c>
      <c r="Y106" s="540">
        <f t="shared" si="3"/>
        <v>25</v>
      </c>
      <c r="Z106" s="551" t="s">
        <v>209</v>
      </c>
    </row>
    <row r="107" spans="2:26" s="423" customFormat="1" ht="28.35" customHeight="1">
      <c r="B107" s="434"/>
      <c r="C107" s="454"/>
      <c r="D107" s="454"/>
      <c r="E107" s="454"/>
      <c r="F107" s="482"/>
      <c r="G107" s="494"/>
      <c r="H107" s="505" t="s">
        <v>411</v>
      </c>
      <c r="I107" s="516" t="s">
        <v>240</v>
      </c>
      <c r="J107" s="516" t="s">
        <v>456</v>
      </c>
      <c r="K107" s="533" t="s">
        <v>2</v>
      </c>
      <c r="L107" s="547" t="s">
        <v>28</v>
      </c>
      <c r="M107" s="547" t="s">
        <v>30</v>
      </c>
      <c r="N107" s="547" t="s">
        <v>38</v>
      </c>
      <c r="O107" s="547" t="s">
        <v>41</v>
      </c>
      <c r="P107" s="547" t="s">
        <v>46</v>
      </c>
      <c r="Q107" s="547" t="s">
        <v>48</v>
      </c>
      <c r="R107" s="547" t="s">
        <v>49</v>
      </c>
      <c r="S107" s="547" t="s">
        <v>4</v>
      </c>
      <c r="T107" s="547" t="s">
        <v>51</v>
      </c>
      <c r="U107" s="547" t="s">
        <v>44</v>
      </c>
      <c r="V107" s="547" t="s">
        <v>54</v>
      </c>
      <c r="W107" s="547" t="s">
        <v>14</v>
      </c>
      <c r="X107" s="547" t="s">
        <v>37</v>
      </c>
      <c r="Y107" s="547" t="s">
        <v>57</v>
      </c>
      <c r="Z107" s="552"/>
    </row>
    <row r="108" spans="2:26" s="6" customFormat="1" ht="17.25" customHeight="1">
      <c r="B108" s="441" t="s">
        <v>204</v>
      </c>
      <c r="C108" s="461" t="s">
        <v>264</v>
      </c>
      <c r="D108" s="474" t="s">
        <v>29</v>
      </c>
      <c r="E108" s="474"/>
      <c r="F108" s="474"/>
      <c r="G108" s="495"/>
      <c r="H108" s="511"/>
      <c r="I108" s="521"/>
      <c r="J108" s="521"/>
      <c r="K108" s="534"/>
      <c r="L108" s="548"/>
      <c r="M108" s="548"/>
      <c r="N108" s="548"/>
      <c r="O108" s="548"/>
      <c r="P108" s="548"/>
      <c r="Q108" s="548"/>
      <c r="R108" s="548"/>
      <c r="S108" s="548"/>
      <c r="T108" s="548"/>
      <c r="U108" s="548"/>
      <c r="V108" s="548"/>
      <c r="W108" s="548"/>
      <c r="X108" s="548"/>
      <c r="Y108" s="548"/>
      <c r="Z108" s="558"/>
    </row>
    <row r="109" spans="2:26" s="6" customFormat="1" ht="17.25" customHeight="1">
      <c r="B109" s="435"/>
      <c r="C109" s="462"/>
      <c r="D109" s="475" t="s">
        <v>261</v>
      </c>
      <c r="E109" s="475" t="s">
        <v>154</v>
      </c>
      <c r="F109" s="483" t="s">
        <v>270</v>
      </c>
      <c r="G109" s="496" t="s">
        <v>111</v>
      </c>
      <c r="H109" s="512"/>
      <c r="I109" s="522"/>
      <c r="J109" s="522"/>
      <c r="K109" s="535"/>
      <c r="L109" s="475"/>
      <c r="M109" s="475"/>
      <c r="N109" s="475"/>
      <c r="O109" s="475"/>
      <c r="P109" s="475"/>
      <c r="Q109" s="475"/>
      <c r="R109" s="475"/>
      <c r="S109" s="475"/>
      <c r="T109" s="475"/>
      <c r="U109" s="475"/>
      <c r="V109" s="475"/>
      <c r="W109" s="475"/>
      <c r="X109" s="475"/>
      <c r="Y109" s="475"/>
      <c r="Z109" s="559"/>
    </row>
    <row r="110" spans="2:26" s="6" customFormat="1" ht="17.25" customHeight="1">
      <c r="B110" s="435"/>
      <c r="C110" s="462"/>
      <c r="D110" s="476"/>
      <c r="E110" s="476"/>
      <c r="F110" s="484"/>
      <c r="G110" s="496"/>
      <c r="H110" s="513"/>
      <c r="I110" s="479"/>
      <c r="J110" s="479"/>
      <c r="K110" s="536"/>
      <c r="L110" s="476"/>
      <c r="M110" s="476"/>
      <c r="N110" s="476"/>
      <c r="O110" s="476"/>
      <c r="P110" s="476"/>
      <c r="Q110" s="476"/>
      <c r="R110" s="476"/>
      <c r="S110" s="476"/>
      <c r="T110" s="476"/>
      <c r="U110" s="476"/>
      <c r="V110" s="476"/>
      <c r="W110" s="476"/>
      <c r="X110" s="476"/>
      <c r="Y110" s="476"/>
      <c r="Z110" s="560"/>
    </row>
    <row r="111" spans="2:26" s="6" customFormat="1" ht="17.25" customHeight="1">
      <c r="B111" s="437"/>
      <c r="C111" s="463"/>
      <c r="D111" s="476"/>
      <c r="E111" s="476"/>
      <c r="F111" s="484"/>
      <c r="G111" s="497"/>
      <c r="H111" s="513"/>
      <c r="I111" s="479"/>
      <c r="J111" s="479"/>
      <c r="K111" s="536"/>
      <c r="L111" s="476"/>
      <c r="M111" s="476"/>
      <c r="N111" s="476"/>
      <c r="O111" s="476"/>
      <c r="P111" s="476"/>
      <c r="Q111" s="476"/>
      <c r="R111" s="476"/>
      <c r="S111" s="476"/>
      <c r="T111" s="476"/>
      <c r="U111" s="476"/>
      <c r="V111" s="476"/>
      <c r="W111" s="476"/>
      <c r="X111" s="476"/>
      <c r="Y111" s="476"/>
      <c r="Z111" s="560"/>
    </row>
    <row r="112" spans="2:26" s="6" customFormat="1" ht="17.25" customHeight="1">
      <c r="B112" s="435" t="s">
        <v>362</v>
      </c>
      <c r="C112" s="461" t="s">
        <v>264</v>
      </c>
      <c r="D112" s="477" t="s">
        <v>29</v>
      </c>
      <c r="E112" s="477"/>
      <c r="F112" s="477"/>
      <c r="G112" s="498"/>
      <c r="H112" s="511"/>
      <c r="I112" s="521"/>
      <c r="J112" s="521"/>
      <c r="K112" s="534"/>
      <c r="L112" s="548"/>
      <c r="M112" s="548"/>
      <c r="N112" s="548"/>
      <c r="O112" s="548"/>
      <c r="P112" s="548"/>
      <c r="Q112" s="548"/>
      <c r="R112" s="548"/>
      <c r="S112" s="548"/>
      <c r="T112" s="548"/>
      <c r="U112" s="548"/>
      <c r="V112" s="548"/>
      <c r="W112" s="548"/>
      <c r="X112" s="548"/>
      <c r="Y112" s="548"/>
      <c r="Z112" s="558"/>
    </row>
    <row r="113" spans="2:26" s="6" customFormat="1" ht="17.25" customHeight="1">
      <c r="B113" s="435"/>
      <c r="C113" s="462"/>
      <c r="D113" s="475" t="s">
        <v>261</v>
      </c>
      <c r="E113" s="475" t="s">
        <v>154</v>
      </c>
      <c r="F113" s="483" t="s">
        <v>150</v>
      </c>
      <c r="G113" s="496" t="s">
        <v>323</v>
      </c>
      <c r="H113" s="512"/>
      <c r="I113" s="522"/>
      <c r="J113" s="522"/>
      <c r="K113" s="535"/>
      <c r="L113" s="475"/>
      <c r="M113" s="475"/>
      <c r="N113" s="475"/>
      <c r="O113" s="475"/>
      <c r="P113" s="475"/>
      <c r="Q113" s="475"/>
      <c r="R113" s="475"/>
      <c r="S113" s="475"/>
      <c r="T113" s="475"/>
      <c r="U113" s="475"/>
      <c r="V113" s="475"/>
      <c r="W113" s="475"/>
      <c r="X113" s="475"/>
      <c r="Y113" s="475"/>
      <c r="Z113" s="559"/>
    </row>
    <row r="114" spans="2:26" s="6" customFormat="1" ht="17.25" customHeight="1">
      <c r="B114" s="435"/>
      <c r="C114" s="462"/>
      <c r="D114" s="476"/>
      <c r="E114" s="476"/>
      <c r="F114" s="484"/>
      <c r="G114" s="496"/>
      <c r="H114" s="513"/>
      <c r="I114" s="479"/>
      <c r="J114" s="479"/>
      <c r="K114" s="536"/>
      <c r="L114" s="476"/>
      <c r="M114" s="476"/>
      <c r="N114" s="476"/>
      <c r="O114" s="476"/>
      <c r="P114" s="476"/>
      <c r="Q114" s="476"/>
      <c r="R114" s="476"/>
      <c r="S114" s="476"/>
      <c r="T114" s="476"/>
      <c r="U114" s="476"/>
      <c r="V114" s="476"/>
      <c r="W114" s="476"/>
      <c r="X114" s="476"/>
      <c r="Y114" s="476"/>
      <c r="Z114" s="560"/>
    </row>
    <row r="115" spans="2:26" s="6" customFormat="1" ht="17.25" customHeight="1">
      <c r="B115" s="442"/>
      <c r="C115" s="463"/>
      <c r="D115" s="479"/>
      <c r="E115" s="479"/>
      <c r="F115" s="449"/>
      <c r="G115" s="500"/>
      <c r="H115" s="513"/>
      <c r="I115" s="479"/>
      <c r="J115" s="479"/>
      <c r="K115" s="536"/>
      <c r="L115" s="476"/>
      <c r="M115" s="476"/>
      <c r="N115" s="476"/>
      <c r="O115" s="476"/>
      <c r="P115" s="476"/>
      <c r="Q115" s="476"/>
      <c r="R115" s="476"/>
      <c r="S115" s="476"/>
      <c r="T115" s="476"/>
      <c r="U115" s="476"/>
      <c r="V115" s="476"/>
      <c r="W115" s="476"/>
      <c r="X115" s="476"/>
      <c r="Y115" s="476"/>
      <c r="Z115" s="560"/>
    </row>
    <row r="116" spans="2:26" s="338" customFormat="1" ht="42" customHeight="1">
      <c r="B116" s="438" t="s">
        <v>248</v>
      </c>
      <c r="C116" s="458"/>
      <c r="D116" s="458"/>
      <c r="E116" s="458"/>
      <c r="F116" s="485"/>
      <c r="G116" s="499"/>
      <c r="H116" s="509"/>
      <c r="I116" s="458"/>
      <c r="J116" s="458"/>
      <c r="K116" s="531"/>
      <c r="L116" s="546"/>
      <c r="M116" s="546"/>
      <c r="N116" s="546"/>
      <c r="O116" s="546"/>
      <c r="P116" s="546"/>
      <c r="Q116" s="546"/>
      <c r="R116" s="546"/>
      <c r="S116" s="546"/>
      <c r="T116" s="546"/>
      <c r="U116" s="546"/>
      <c r="V116" s="546"/>
      <c r="W116" s="546"/>
      <c r="X116" s="546"/>
      <c r="Y116" s="546"/>
      <c r="Z116" s="557"/>
    </row>
    <row r="117" spans="2:26" s="338" customFormat="1" ht="17.25" customHeight="1">
      <c r="G117" s="339"/>
      <c r="K117" s="532"/>
      <c r="L117" s="532"/>
      <c r="M117" s="532"/>
      <c r="N117" s="532"/>
      <c r="O117" s="532"/>
      <c r="P117" s="532"/>
      <c r="Q117" s="532"/>
      <c r="R117" s="532"/>
      <c r="S117" s="532"/>
      <c r="T117" s="532"/>
      <c r="U117" s="532"/>
      <c r="V117" s="532"/>
      <c r="W117" s="532"/>
      <c r="X117" s="532"/>
      <c r="Y117" s="532"/>
    </row>
    <row r="118" spans="2:26" s="421" customFormat="1" ht="15.15">
      <c r="B118" s="421" t="s">
        <v>91</v>
      </c>
      <c r="C118" s="356"/>
      <c r="D118" s="356"/>
      <c r="G118" s="486"/>
      <c r="K118" s="524"/>
      <c r="L118" s="524"/>
      <c r="M118" s="524"/>
      <c r="N118" s="524"/>
      <c r="O118" s="524"/>
      <c r="P118" s="524"/>
      <c r="Q118" s="524"/>
      <c r="R118" s="524"/>
      <c r="S118" s="524"/>
      <c r="T118" s="524"/>
      <c r="U118" s="524"/>
      <c r="V118" s="524"/>
      <c r="W118" s="524"/>
      <c r="X118" s="524"/>
      <c r="Y118" s="524"/>
      <c r="Z118" s="418" t="s">
        <v>0</v>
      </c>
    </row>
    <row r="119" spans="2:26" s="422" customFormat="1" ht="24" customHeight="1">
      <c r="B119" s="433" t="s">
        <v>1</v>
      </c>
      <c r="C119" s="453" t="s">
        <v>21</v>
      </c>
      <c r="D119" s="453" t="s">
        <v>159</v>
      </c>
      <c r="E119" s="480" t="s">
        <v>117</v>
      </c>
      <c r="F119" s="481" t="s">
        <v>18</v>
      </c>
      <c r="G119" s="493" t="s">
        <v>249</v>
      </c>
      <c r="H119" s="510" t="s">
        <v>116</v>
      </c>
      <c r="I119" s="520"/>
      <c r="J119" s="520"/>
      <c r="K119" s="525">
        <f t="shared" ref="K119:Y119" si="4">+K106</f>
        <v>11</v>
      </c>
      <c r="L119" s="540">
        <f t="shared" si="4"/>
        <v>12</v>
      </c>
      <c r="M119" s="540">
        <f t="shared" si="4"/>
        <v>13</v>
      </c>
      <c r="N119" s="540">
        <f t="shared" si="4"/>
        <v>14</v>
      </c>
      <c r="O119" s="540">
        <f t="shared" si="4"/>
        <v>15</v>
      </c>
      <c r="P119" s="540">
        <f t="shared" si="4"/>
        <v>16</v>
      </c>
      <c r="Q119" s="540">
        <f t="shared" si="4"/>
        <v>17</v>
      </c>
      <c r="R119" s="540">
        <f t="shared" si="4"/>
        <v>18</v>
      </c>
      <c r="S119" s="540">
        <f t="shared" si="4"/>
        <v>19</v>
      </c>
      <c r="T119" s="540">
        <f t="shared" si="4"/>
        <v>20</v>
      </c>
      <c r="U119" s="540">
        <f t="shared" si="4"/>
        <v>21</v>
      </c>
      <c r="V119" s="540">
        <f t="shared" si="4"/>
        <v>22</v>
      </c>
      <c r="W119" s="540">
        <f t="shared" si="4"/>
        <v>23</v>
      </c>
      <c r="X119" s="540">
        <f t="shared" si="4"/>
        <v>24</v>
      </c>
      <c r="Y119" s="540">
        <f t="shared" si="4"/>
        <v>25</v>
      </c>
      <c r="Z119" s="551" t="s">
        <v>209</v>
      </c>
    </row>
    <row r="120" spans="2:26" s="423" customFormat="1" ht="28.35" customHeight="1">
      <c r="B120" s="434"/>
      <c r="C120" s="454"/>
      <c r="D120" s="454"/>
      <c r="E120" s="454"/>
      <c r="F120" s="482"/>
      <c r="G120" s="494"/>
      <c r="H120" s="505" t="s">
        <v>411</v>
      </c>
      <c r="I120" s="516" t="s">
        <v>240</v>
      </c>
      <c r="J120" s="516" t="s">
        <v>456</v>
      </c>
      <c r="K120" s="533" t="s">
        <v>2</v>
      </c>
      <c r="L120" s="547" t="s">
        <v>28</v>
      </c>
      <c r="M120" s="547" t="s">
        <v>30</v>
      </c>
      <c r="N120" s="547" t="s">
        <v>38</v>
      </c>
      <c r="O120" s="547" t="s">
        <v>41</v>
      </c>
      <c r="P120" s="547" t="s">
        <v>46</v>
      </c>
      <c r="Q120" s="547" t="s">
        <v>48</v>
      </c>
      <c r="R120" s="547" t="s">
        <v>49</v>
      </c>
      <c r="S120" s="547" t="s">
        <v>4</v>
      </c>
      <c r="T120" s="547" t="s">
        <v>51</v>
      </c>
      <c r="U120" s="547" t="s">
        <v>44</v>
      </c>
      <c r="V120" s="547" t="s">
        <v>54</v>
      </c>
      <c r="W120" s="547" t="s">
        <v>14</v>
      </c>
      <c r="X120" s="547" t="s">
        <v>37</v>
      </c>
      <c r="Y120" s="547" t="s">
        <v>57</v>
      </c>
      <c r="Z120" s="552"/>
    </row>
    <row r="121" spans="2:26" s="6" customFormat="1" ht="17.25" customHeight="1">
      <c r="B121" s="435" t="s">
        <v>364</v>
      </c>
      <c r="C121" s="461" t="s">
        <v>113</v>
      </c>
      <c r="D121" s="474" t="s">
        <v>29</v>
      </c>
      <c r="E121" s="474"/>
      <c r="F121" s="474"/>
      <c r="G121" s="495"/>
      <c r="H121" s="511"/>
      <c r="I121" s="521"/>
      <c r="J121" s="521"/>
      <c r="K121" s="534"/>
      <c r="L121" s="548"/>
      <c r="M121" s="548"/>
      <c r="N121" s="548"/>
      <c r="O121" s="548"/>
      <c r="P121" s="548"/>
      <c r="Q121" s="548"/>
      <c r="R121" s="548"/>
      <c r="S121" s="548"/>
      <c r="T121" s="548"/>
      <c r="U121" s="548"/>
      <c r="V121" s="548"/>
      <c r="W121" s="548"/>
      <c r="X121" s="548"/>
      <c r="Y121" s="548"/>
      <c r="Z121" s="558"/>
    </row>
    <row r="122" spans="2:26" s="6" customFormat="1" ht="17.25" customHeight="1">
      <c r="B122" s="435"/>
      <c r="C122" s="462"/>
      <c r="D122" s="475" t="s">
        <v>310</v>
      </c>
      <c r="E122" s="475" t="s">
        <v>308</v>
      </c>
      <c r="F122" s="483" t="s">
        <v>314</v>
      </c>
      <c r="G122" s="496" t="s">
        <v>111</v>
      </c>
      <c r="H122" s="512"/>
      <c r="I122" s="522"/>
      <c r="J122" s="522"/>
      <c r="K122" s="535"/>
      <c r="L122" s="475"/>
      <c r="M122" s="475"/>
      <c r="N122" s="475"/>
      <c r="O122" s="475"/>
      <c r="P122" s="475"/>
      <c r="Q122" s="475"/>
      <c r="R122" s="475"/>
      <c r="S122" s="475"/>
      <c r="T122" s="475"/>
      <c r="U122" s="475"/>
      <c r="V122" s="475"/>
      <c r="W122" s="475"/>
      <c r="X122" s="475"/>
      <c r="Y122" s="475"/>
      <c r="Z122" s="559"/>
    </row>
    <row r="123" spans="2:26" s="6" customFormat="1" ht="17.25" customHeight="1">
      <c r="B123" s="435"/>
      <c r="C123" s="462"/>
      <c r="D123" s="475" t="s">
        <v>311</v>
      </c>
      <c r="E123" s="475" t="s">
        <v>309</v>
      </c>
      <c r="F123" s="483" t="s">
        <v>470</v>
      </c>
      <c r="G123" s="496" t="s">
        <v>111</v>
      </c>
      <c r="H123" s="513"/>
      <c r="I123" s="479"/>
      <c r="J123" s="479"/>
      <c r="K123" s="536"/>
      <c r="L123" s="476"/>
      <c r="M123" s="476"/>
      <c r="N123" s="476"/>
      <c r="O123" s="476"/>
      <c r="P123" s="476"/>
      <c r="Q123" s="476"/>
      <c r="R123" s="476"/>
      <c r="S123" s="476"/>
      <c r="T123" s="476"/>
      <c r="U123" s="476"/>
      <c r="V123" s="476"/>
      <c r="W123" s="476"/>
      <c r="X123" s="476"/>
      <c r="Y123" s="476"/>
      <c r="Z123" s="560"/>
    </row>
    <row r="124" spans="2:26" s="6" customFormat="1" ht="17.25" customHeight="1">
      <c r="B124" s="435"/>
      <c r="C124" s="462"/>
      <c r="D124" s="476" t="s">
        <v>83</v>
      </c>
      <c r="E124" s="475" t="s">
        <v>309</v>
      </c>
      <c r="F124" s="483" t="s">
        <v>313</v>
      </c>
      <c r="G124" s="496" t="s">
        <v>111</v>
      </c>
      <c r="H124" s="513"/>
      <c r="I124" s="479"/>
      <c r="J124" s="479"/>
      <c r="K124" s="536"/>
      <c r="L124" s="476"/>
      <c r="M124" s="476"/>
      <c r="N124" s="476"/>
      <c r="O124" s="476"/>
      <c r="P124" s="476"/>
      <c r="Q124" s="476"/>
      <c r="R124" s="476"/>
      <c r="S124" s="476"/>
      <c r="T124" s="476"/>
      <c r="U124" s="476"/>
      <c r="V124" s="476"/>
      <c r="W124" s="476"/>
      <c r="X124" s="476"/>
      <c r="Y124" s="476"/>
      <c r="Z124" s="560"/>
    </row>
    <row r="125" spans="2:26" s="6" customFormat="1" ht="17.25" customHeight="1">
      <c r="B125" s="435"/>
      <c r="C125" s="462"/>
      <c r="D125" s="476"/>
      <c r="E125" s="475"/>
      <c r="F125" s="483"/>
      <c r="G125" s="496"/>
      <c r="H125" s="513"/>
      <c r="I125" s="479"/>
      <c r="J125" s="479"/>
      <c r="K125" s="536"/>
      <c r="L125" s="476"/>
      <c r="M125" s="476"/>
      <c r="N125" s="476"/>
      <c r="O125" s="476"/>
      <c r="P125" s="476"/>
      <c r="Q125" s="476"/>
      <c r="R125" s="476"/>
      <c r="S125" s="476"/>
      <c r="T125" s="476"/>
      <c r="U125" s="476"/>
      <c r="V125" s="476"/>
      <c r="W125" s="476"/>
      <c r="X125" s="476"/>
      <c r="Y125" s="476"/>
      <c r="Z125" s="560"/>
    </row>
    <row r="126" spans="2:26" s="6" customFormat="1" ht="17.25" customHeight="1">
      <c r="B126" s="435"/>
      <c r="C126" s="463"/>
      <c r="D126" s="476"/>
      <c r="E126" s="475"/>
      <c r="F126" s="483"/>
      <c r="G126" s="497"/>
      <c r="H126" s="513"/>
      <c r="I126" s="479"/>
      <c r="J126" s="479"/>
      <c r="K126" s="536"/>
      <c r="L126" s="476"/>
      <c r="M126" s="476"/>
      <c r="N126" s="476"/>
      <c r="O126" s="476"/>
      <c r="P126" s="476"/>
      <c r="Q126" s="476"/>
      <c r="R126" s="476"/>
      <c r="S126" s="476"/>
      <c r="T126" s="476"/>
      <c r="U126" s="476"/>
      <c r="V126" s="476"/>
      <c r="W126" s="476"/>
      <c r="X126" s="476"/>
      <c r="Y126" s="476"/>
      <c r="Z126" s="560"/>
    </row>
    <row r="127" spans="2:26" s="6" customFormat="1" ht="17.25" customHeight="1">
      <c r="B127" s="435"/>
      <c r="C127" s="459" t="s">
        <v>222</v>
      </c>
      <c r="D127" s="478" t="s">
        <v>29</v>
      </c>
      <c r="E127" s="477"/>
      <c r="F127" s="477"/>
      <c r="G127" s="498"/>
      <c r="H127" s="511"/>
      <c r="I127" s="521"/>
      <c r="J127" s="521"/>
      <c r="K127" s="534"/>
      <c r="L127" s="548"/>
      <c r="M127" s="548"/>
      <c r="N127" s="548"/>
      <c r="O127" s="548"/>
      <c r="P127" s="548"/>
      <c r="Q127" s="548"/>
      <c r="R127" s="548"/>
      <c r="S127" s="548"/>
      <c r="T127" s="548"/>
      <c r="U127" s="548"/>
      <c r="V127" s="548"/>
      <c r="W127" s="548"/>
      <c r="X127" s="548"/>
      <c r="Y127" s="548"/>
      <c r="Z127" s="558"/>
    </row>
    <row r="128" spans="2:26" s="6" customFormat="1" ht="17.25" customHeight="1">
      <c r="B128" s="435"/>
      <c r="C128" s="460"/>
      <c r="D128" s="476" t="s">
        <v>256</v>
      </c>
      <c r="E128" s="476" t="s">
        <v>257</v>
      </c>
      <c r="F128" s="484" t="s">
        <v>318</v>
      </c>
      <c r="G128" s="496" t="s">
        <v>111</v>
      </c>
      <c r="H128" s="513"/>
      <c r="I128" s="479"/>
      <c r="J128" s="479"/>
      <c r="K128" s="536"/>
      <c r="L128" s="476"/>
      <c r="M128" s="476"/>
      <c r="N128" s="476"/>
      <c r="O128" s="476"/>
      <c r="P128" s="476"/>
      <c r="Q128" s="476"/>
      <c r="R128" s="476"/>
      <c r="S128" s="476"/>
      <c r="T128" s="476"/>
      <c r="U128" s="476"/>
      <c r="V128" s="476"/>
      <c r="W128" s="476"/>
      <c r="X128" s="476"/>
      <c r="Y128" s="476"/>
      <c r="Z128" s="560"/>
    </row>
    <row r="129" spans="2:26" s="6" customFormat="1" ht="17.25" customHeight="1">
      <c r="B129" s="435"/>
      <c r="C129" s="460"/>
      <c r="D129" s="476"/>
      <c r="E129" s="476"/>
      <c r="F129" s="484"/>
      <c r="G129" s="497"/>
      <c r="H129" s="513"/>
      <c r="I129" s="479"/>
      <c r="J129" s="479"/>
      <c r="K129" s="536"/>
      <c r="L129" s="476"/>
      <c r="M129" s="476"/>
      <c r="N129" s="476"/>
      <c r="O129" s="476"/>
      <c r="P129" s="476"/>
      <c r="Q129" s="476"/>
      <c r="R129" s="476"/>
      <c r="S129" s="476"/>
      <c r="T129" s="476"/>
      <c r="U129" s="476"/>
      <c r="V129" s="476"/>
      <c r="W129" s="476"/>
      <c r="X129" s="476"/>
      <c r="Y129" s="476"/>
      <c r="Z129" s="560"/>
    </row>
    <row r="130" spans="2:26" s="6" customFormat="1" ht="17.25" customHeight="1">
      <c r="B130" s="435"/>
      <c r="C130" s="460"/>
      <c r="D130" s="476"/>
      <c r="E130" s="476"/>
      <c r="F130" s="484"/>
      <c r="G130" s="497"/>
      <c r="H130" s="513"/>
      <c r="I130" s="479"/>
      <c r="J130" s="479"/>
      <c r="K130" s="536"/>
      <c r="L130" s="476"/>
      <c r="M130" s="476"/>
      <c r="N130" s="476"/>
      <c r="O130" s="476"/>
      <c r="P130" s="476"/>
      <c r="Q130" s="476"/>
      <c r="R130" s="476"/>
      <c r="S130" s="476"/>
      <c r="T130" s="476"/>
      <c r="U130" s="476"/>
      <c r="V130" s="476"/>
      <c r="W130" s="476"/>
      <c r="X130" s="476"/>
      <c r="Y130" s="476"/>
      <c r="Z130" s="560"/>
    </row>
    <row r="131" spans="2:26" s="6" customFormat="1" ht="17.25" customHeight="1">
      <c r="B131" s="435"/>
      <c r="C131" s="459" t="s">
        <v>264</v>
      </c>
      <c r="D131" s="478" t="s">
        <v>29</v>
      </c>
      <c r="E131" s="477"/>
      <c r="F131" s="477"/>
      <c r="G131" s="498"/>
      <c r="H131" s="511"/>
      <c r="I131" s="521"/>
      <c r="J131" s="521"/>
      <c r="K131" s="534"/>
      <c r="L131" s="548"/>
      <c r="M131" s="548"/>
      <c r="N131" s="548"/>
      <c r="O131" s="548"/>
      <c r="P131" s="548"/>
      <c r="Q131" s="548"/>
      <c r="R131" s="548"/>
      <c r="S131" s="548"/>
      <c r="T131" s="548"/>
      <c r="U131" s="548"/>
      <c r="V131" s="548"/>
      <c r="W131" s="548"/>
      <c r="X131" s="548"/>
      <c r="Y131" s="548"/>
      <c r="Z131" s="558"/>
    </row>
    <row r="132" spans="2:26" s="6" customFormat="1" ht="17.25" customHeight="1">
      <c r="B132" s="435"/>
      <c r="C132" s="460"/>
      <c r="D132" s="476"/>
      <c r="E132" s="476"/>
      <c r="F132" s="484"/>
      <c r="G132" s="497"/>
      <c r="H132" s="513"/>
      <c r="I132" s="479"/>
      <c r="J132" s="479"/>
      <c r="K132" s="536"/>
      <c r="L132" s="476"/>
      <c r="M132" s="476"/>
      <c r="N132" s="476"/>
      <c r="O132" s="476"/>
      <c r="P132" s="476"/>
      <c r="Q132" s="476"/>
      <c r="R132" s="476"/>
      <c r="S132" s="476"/>
      <c r="T132" s="476"/>
      <c r="U132" s="476"/>
      <c r="V132" s="476"/>
      <c r="W132" s="476"/>
      <c r="X132" s="476"/>
      <c r="Y132" s="476"/>
      <c r="Z132" s="560"/>
    </row>
    <row r="133" spans="2:26" s="6" customFormat="1" ht="17.25" customHeight="1">
      <c r="B133" s="435"/>
      <c r="C133" s="460"/>
      <c r="D133" s="476"/>
      <c r="E133" s="476"/>
      <c r="F133" s="484"/>
      <c r="G133" s="497"/>
      <c r="H133" s="513"/>
      <c r="I133" s="479"/>
      <c r="J133" s="479"/>
      <c r="K133" s="536"/>
      <c r="L133" s="476"/>
      <c r="M133" s="476"/>
      <c r="N133" s="476"/>
      <c r="O133" s="476"/>
      <c r="P133" s="476"/>
      <c r="Q133" s="476"/>
      <c r="R133" s="476"/>
      <c r="S133" s="476"/>
      <c r="T133" s="476"/>
      <c r="U133" s="476"/>
      <c r="V133" s="476"/>
      <c r="W133" s="476"/>
      <c r="X133" s="476"/>
      <c r="Y133" s="476"/>
      <c r="Z133" s="560"/>
    </row>
    <row r="134" spans="2:26" s="6" customFormat="1" ht="17.25" customHeight="1">
      <c r="B134" s="435"/>
      <c r="C134" s="460"/>
      <c r="D134" s="476"/>
      <c r="E134" s="476"/>
      <c r="F134" s="484"/>
      <c r="G134" s="497"/>
      <c r="H134" s="513"/>
      <c r="I134" s="479"/>
      <c r="J134" s="479"/>
      <c r="K134" s="536"/>
      <c r="L134" s="476"/>
      <c r="M134" s="476"/>
      <c r="N134" s="476"/>
      <c r="O134" s="476"/>
      <c r="P134" s="476"/>
      <c r="Q134" s="476"/>
      <c r="R134" s="476"/>
      <c r="S134" s="476"/>
      <c r="T134" s="476"/>
      <c r="U134" s="476"/>
      <c r="V134" s="476"/>
      <c r="W134" s="476"/>
      <c r="X134" s="476"/>
      <c r="Y134" s="476"/>
      <c r="Z134" s="560"/>
    </row>
    <row r="135" spans="2:26" s="6" customFormat="1" ht="30.95" customHeight="1">
      <c r="B135" s="443" t="s">
        <v>131</v>
      </c>
      <c r="C135" s="464" t="s">
        <v>202</v>
      </c>
      <c r="D135" s="464"/>
      <c r="E135" s="464"/>
      <c r="F135" s="464"/>
      <c r="G135" s="501"/>
      <c r="H135" s="514"/>
      <c r="I135" s="523"/>
      <c r="J135" s="523"/>
      <c r="K135" s="537"/>
      <c r="L135" s="549"/>
      <c r="M135" s="549"/>
      <c r="N135" s="549"/>
      <c r="O135" s="549"/>
      <c r="P135" s="549"/>
      <c r="Q135" s="549"/>
      <c r="R135" s="549"/>
      <c r="S135" s="549"/>
      <c r="T135" s="549"/>
      <c r="U135" s="549"/>
      <c r="V135" s="549"/>
      <c r="W135" s="549"/>
      <c r="X135" s="549"/>
      <c r="Y135" s="549"/>
      <c r="Z135" s="561"/>
    </row>
    <row r="136" spans="2:26" s="6" customFormat="1" ht="17.25" customHeight="1">
      <c r="B136" s="435"/>
      <c r="C136" s="461" t="s">
        <v>264</v>
      </c>
      <c r="D136" s="474" t="s">
        <v>29</v>
      </c>
      <c r="E136" s="474"/>
      <c r="F136" s="474"/>
      <c r="G136" s="495"/>
      <c r="H136" s="511"/>
      <c r="I136" s="521"/>
      <c r="J136" s="521"/>
      <c r="K136" s="534"/>
      <c r="L136" s="548"/>
      <c r="M136" s="548"/>
      <c r="N136" s="548"/>
      <c r="O136" s="548"/>
      <c r="P136" s="548"/>
      <c r="Q136" s="548"/>
      <c r="R136" s="548"/>
      <c r="S136" s="548"/>
      <c r="T136" s="548"/>
      <c r="U136" s="548"/>
      <c r="V136" s="548"/>
      <c r="W136" s="548"/>
      <c r="X136" s="548"/>
      <c r="Y136" s="548"/>
      <c r="Z136" s="558"/>
    </row>
    <row r="137" spans="2:26" s="6" customFormat="1" ht="17.25" customHeight="1">
      <c r="B137" s="435"/>
      <c r="C137" s="462"/>
      <c r="D137" s="476" t="s">
        <v>261</v>
      </c>
      <c r="E137" s="476" t="s">
        <v>154</v>
      </c>
      <c r="F137" s="484" t="s">
        <v>309</v>
      </c>
      <c r="G137" s="496" t="s">
        <v>111</v>
      </c>
      <c r="H137" s="512"/>
      <c r="I137" s="522"/>
      <c r="J137" s="522"/>
      <c r="K137" s="535"/>
      <c r="L137" s="475"/>
      <c r="M137" s="475"/>
      <c r="N137" s="475"/>
      <c r="O137" s="475"/>
      <c r="P137" s="475"/>
      <c r="Q137" s="475"/>
      <c r="R137" s="475"/>
      <c r="S137" s="475"/>
      <c r="T137" s="475"/>
      <c r="U137" s="475"/>
      <c r="V137" s="475"/>
      <c r="W137" s="475"/>
      <c r="X137" s="475"/>
      <c r="Y137" s="475"/>
      <c r="Z137" s="559"/>
    </row>
    <row r="138" spans="2:26" s="6" customFormat="1" ht="17.25" customHeight="1">
      <c r="B138" s="435"/>
      <c r="C138" s="462"/>
      <c r="D138" s="476" t="s">
        <v>468</v>
      </c>
      <c r="E138" s="476" t="s">
        <v>292</v>
      </c>
      <c r="F138" s="484" t="s">
        <v>309</v>
      </c>
      <c r="G138" s="496" t="s">
        <v>111</v>
      </c>
      <c r="H138" s="513"/>
      <c r="I138" s="479"/>
      <c r="J138" s="479"/>
      <c r="K138" s="536"/>
      <c r="L138" s="476"/>
      <c r="M138" s="476"/>
      <c r="N138" s="476"/>
      <c r="O138" s="476"/>
      <c r="P138" s="476"/>
      <c r="Q138" s="476"/>
      <c r="R138" s="476"/>
      <c r="S138" s="476"/>
      <c r="T138" s="476"/>
      <c r="U138" s="476"/>
      <c r="V138" s="476"/>
      <c r="W138" s="476"/>
      <c r="X138" s="476"/>
      <c r="Y138" s="476"/>
      <c r="Z138" s="560"/>
    </row>
    <row r="139" spans="2:26" s="6" customFormat="1" ht="17.25" customHeight="1">
      <c r="B139" s="435"/>
      <c r="C139" s="463"/>
      <c r="D139" s="476"/>
      <c r="E139" s="476"/>
      <c r="F139" s="484"/>
      <c r="G139" s="496"/>
      <c r="H139" s="513"/>
      <c r="I139" s="479"/>
      <c r="J139" s="479"/>
      <c r="K139" s="536"/>
      <c r="L139" s="476"/>
      <c r="M139" s="476"/>
      <c r="N139" s="476"/>
      <c r="O139" s="476"/>
      <c r="P139" s="476"/>
      <c r="Q139" s="476"/>
      <c r="R139" s="476"/>
      <c r="S139" s="476"/>
      <c r="T139" s="476"/>
      <c r="U139" s="476"/>
      <c r="V139" s="476"/>
      <c r="W139" s="476"/>
      <c r="X139" s="476"/>
      <c r="Y139" s="476"/>
      <c r="Z139" s="560"/>
    </row>
    <row r="140" spans="2:26" s="6" customFormat="1" ht="17.25" customHeight="1">
      <c r="B140" s="435"/>
      <c r="C140" s="459" t="s">
        <v>222</v>
      </c>
      <c r="D140" s="478" t="s">
        <v>29</v>
      </c>
      <c r="E140" s="477"/>
      <c r="F140" s="477"/>
      <c r="G140" s="498"/>
      <c r="H140" s="511"/>
      <c r="I140" s="521"/>
      <c r="J140" s="521"/>
      <c r="K140" s="534"/>
      <c r="L140" s="548"/>
      <c r="M140" s="548"/>
      <c r="N140" s="548"/>
      <c r="O140" s="548"/>
      <c r="P140" s="548"/>
      <c r="Q140" s="548"/>
      <c r="R140" s="548"/>
      <c r="S140" s="548"/>
      <c r="T140" s="548"/>
      <c r="U140" s="548"/>
      <c r="V140" s="548"/>
      <c r="W140" s="548"/>
      <c r="X140" s="548"/>
      <c r="Y140" s="548"/>
      <c r="Z140" s="558"/>
    </row>
    <row r="141" spans="2:26" s="6" customFormat="1" ht="17.25" customHeight="1">
      <c r="B141" s="435"/>
      <c r="C141" s="460"/>
      <c r="D141" s="476"/>
      <c r="E141" s="476"/>
      <c r="F141" s="484"/>
      <c r="G141" s="496"/>
      <c r="H141" s="513"/>
      <c r="I141" s="479"/>
      <c r="J141" s="479"/>
      <c r="K141" s="536"/>
      <c r="L141" s="476"/>
      <c r="M141" s="476"/>
      <c r="N141" s="476"/>
      <c r="O141" s="476"/>
      <c r="P141" s="476"/>
      <c r="Q141" s="476"/>
      <c r="R141" s="476"/>
      <c r="S141" s="476"/>
      <c r="T141" s="476"/>
      <c r="U141" s="476"/>
      <c r="V141" s="476"/>
      <c r="W141" s="476"/>
      <c r="X141" s="476"/>
      <c r="Y141" s="476"/>
      <c r="Z141" s="560"/>
    </row>
    <row r="142" spans="2:26" s="6" customFormat="1" ht="17.25" customHeight="1">
      <c r="B142" s="435"/>
      <c r="C142" s="460"/>
      <c r="D142" s="476"/>
      <c r="E142" s="476"/>
      <c r="F142" s="484"/>
      <c r="G142" s="497"/>
      <c r="H142" s="513"/>
      <c r="I142" s="479"/>
      <c r="J142" s="479"/>
      <c r="K142" s="536"/>
      <c r="L142" s="476"/>
      <c r="M142" s="476"/>
      <c r="N142" s="476"/>
      <c r="O142" s="476"/>
      <c r="P142" s="476"/>
      <c r="Q142" s="476"/>
      <c r="R142" s="476"/>
      <c r="S142" s="476"/>
      <c r="T142" s="476"/>
      <c r="U142" s="476"/>
      <c r="V142" s="476"/>
      <c r="W142" s="476"/>
      <c r="X142" s="476"/>
      <c r="Y142" s="476"/>
      <c r="Z142" s="560"/>
    </row>
    <row r="143" spans="2:26" s="6" customFormat="1" ht="17.25" customHeight="1">
      <c r="B143" s="435"/>
      <c r="C143" s="460"/>
      <c r="D143" s="476"/>
      <c r="E143" s="476"/>
      <c r="F143" s="484"/>
      <c r="G143" s="497"/>
      <c r="H143" s="513"/>
      <c r="I143" s="479"/>
      <c r="J143" s="479"/>
      <c r="K143" s="536"/>
      <c r="L143" s="476"/>
      <c r="M143" s="476"/>
      <c r="N143" s="476"/>
      <c r="O143" s="476"/>
      <c r="P143" s="476"/>
      <c r="Q143" s="476"/>
      <c r="R143" s="476"/>
      <c r="S143" s="476"/>
      <c r="T143" s="476"/>
      <c r="U143" s="476"/>
      <c r="V143" s="476"/>
      <c r="W143" s="476"/>
      <c r="X143" s="476"/>
      <c r="Y143" s="476"/>
      <c r="Z143" s="560"/>
    </row>
    <row r="144" spans="2:26" s="6" customFormat="1" ht="17.25" customHeight="1">
      <c r="B144" s="435"/>
      <c r="C144" s="459"/>
      <c r="D144" s="478" t="s">
        <v>29</v>
      </c>
      <c r="E144" s="477"/>
      <c r="F144" s="477"/>
      <c r="G144" s="498"/>
      <c r="H144" s="511"/>
      <c r="I144" s="521"/>
      <c r="J144" s="521"/>
      <c r="K144" s="534"/>
      <c r="L144" s="548"/>
      <c r="M144" s="548"/>
      <c r="N144" s="548"/>
      <c r="O144" s="548"/>
      <c r="P144" s="548"/>
      <c r="Q144" s="548"/>
      <c r="R144" s="548"/>
      <c r="S144" s="548"/>
      <c r="T144" s="548"/>
      <c r="U144" s="548"/>
      <c r="V144" s="548"/>
      <c r="W144" s="548"/>
      <c r="X144" s="548"/>
      <c r="Y144" s="548"/>
      <c r="Z144" s="558"/>
    </row>
    <row r="145" spans="2:26" s="6" customFormat="1" ht="17.25" customHeight="1">
      <c r="B145" s="435"/>
      <c r="C145" s="460"/>
      <c r="D145" s="476"/>
      <c r="E145" s="476"/>
      <c r="F145" s="484"/>
      <c r="G145" s="497"/>
      <c r="H145" s="513"/>
      <c r="I145" s="479"/>
      <c r="J145" s="479"/>
      <c r="K145" s="536"/>
      <c r="L145" s="476"/>
      <c r="M145" s="476"/>
      <c r="N145" s="476"/>
      <c r="O145" s="476"/>
      <c r="P145" s="476"/>
      <c r="Q145" s="476"/>
      <c r="R145" s="476"/>
      <c r="S145" s="476"/>
      <c r="T145" s="476"/>
      <c r="U145" s="476"/>
      <c r="V145" s="476"/>
      <c r="W145" s="476"/>
      <c r="X145" s="476"/>
      <c r="Y145" s="476"/>
      <c r="Z145" s="560"/>
    </row>
    <row r="146" spans="2:26" s="6" customFormat="1" ht="17.25" customHeight="1">
      <c r="B146" s="435"/>
      <c r="C146" s="460"/>
      <c r="D146" s="476"/>
      <c r="E146" s="476"/>
      <c r="F146" s="484"/>
      <c r="G146" s="497"/>
      <c r="H146" s="513"/>
      <c r="I146" s="479"/>
      <c r="J146" s="479"/>
      <c r="K146" s="536"/>
      <c r="L146" s="476"/>
      <c r="M146" s="476"/>
      <c r="N146" s="476"/>
      <c r="O146" s="476"/>
      <c r="P146" s="476"/>
      <c r="Q146" s="476"/>
      <c r="R146" s="476"/>
      <c r="S146" s="476"/>
      <c r="T146" s="476"/>
      <c r="U146" s="476"/>
      <c r="V146" s="476"/>
      <c r="W146" s="476"/>
      <c r="X146" s="476"/>
      <c r="Y146" s="476"/>
      <c r="Z146" s="560"/>
    </row>
    <row r="147" spans="2:26" s="6" customFormat="1" ht="17.25" customHeight="1">
      <c r="B147" s="435"/>
      <c r="C147" s="460"/>
      <c r="D147" s="476"/>
      <c r="E147" s="476"/>
      <c r="F147" s="484"/>
      <c r="G147" s="497"/>
      <c r="H147" s="513"/>
      <c r="I147" s="479"/>
      <c r="J147" s="479"/>
      <c r="K147" s="536"/>
      <c r="L147" s="476"/>
      <c r="M147" s="476"/>
      <c r="N147" s="476"/>
      <c r="O147" s="476"/>
      <c r="P147" s="476"/>
      <c r="Q147" s="476"/>
      <c r="R147" s="476"/>
      <c r="S147" s="476"/>
      <c r="T147" s="476"/>
      <c r="U147" s="476"/>
      <c r="V147" s="476"/>
      <c r="W147" s="476"/>
      <c r="X147" s="476"/>
      <c r="Y147" s="476"/>
      <c r="Z147" s="560"/>
    </row>
    <row r="148" spans="2:26" s="338" customFormat="1" ht="42" customHeight="1">
      <c r="B148" s="438" t="s">
        <v>248</v>
      </c>
      <c r="C148" s="458"/>
      <c r="D148" s="458"/>
      <c r="E148" s="458"/>
      <c r="F148" s="485"/>
      <c r="G148" s="499"/>
      <c r="H148" s="509"/>
      <c r="I148" s="458"/>
      <c r="J148" s="458"/>
      <c r="K148" s="531"/>
      <c r="L148" s="546"/>
      <c r="M148" s="546"/>
      <c r="N148" s="546"/>
      <c r="O148" s="546"/>
      <c r="P148" s="546"/>
      <c r="Q148" s="546"/>
      <c r="R148" s="546"/>
      <c r="S148" s="546"/>
      <c r="T148" s="546"/>
      <c r="U148" s="546"/>
      <c r="V148" s="546"/>
      <c r="W148" s="546"/>
      <c r="X148" s="546"/>
      <c r="Y148" s="546"/>
      <c r="Z148" s="557"/>
    </row>
    <row r="149" spans="2:26" s="338" customFormat="1" ht="17.25" customHeight="1">
      <c r="G149" s="339"/>
      <c r="K149" s="532"/>
      <c r="L149" s="532"/>
      <c r="M149" s="532"/>
      <c r="N149" s="532"/>
      <c r="O149" s="532"/>
      <c r="P149" s="532"/>
      <c r="Q149" s="532"/>
      <c r="R149" s="532"/>
      <c r="S149" s="532"/>
      <c r="T149" s="532"/>
      <c r="U149" s="532"/>
      <c r="V149" s="532"/>
      <c r="W149" s="532"/>
      <c r="X149" s="532"/>
      <c r="Y149" s="532"/>
    </row>
    <row r="150" spans="2:26" s="421" customFormat="1" ht="15.15">
      <c r="B150" s="421" t="s">
        <v>328</v>
      </c>
      <c r="C150" s="356"/>
      <c r="D150" s="356"/>
      <c r="G150" s="486"/>
      <c r="K150" s="524"/>
      <c r="L150" s="524"/>
      <c r="M150" s="524"/>
      <c r="N150" s="524"/>
      <c r="O150" s="524"/>
      <c r="P150" s="524"/>
      <c r="Q150" s="524"/>
      <c r="R150" s="524"/>
      <c r="S150" s="524"/>
      <c r="T150" s="524"/>
      <c r="U150" s="524"/>
      <c r="V150" s="524"/>
      <c r="W150" s="524"/>
      <c r="X150" s="524"/>
      <c r="Y150" s="524"/>
      <c r="Z150" s="418" t="s">
        <v>0</v>
      </c>
    </row>
    <row r="151" spans="2:26" s="422" customFormat="1" ht="24" customHeight="1">
      <c r="B151" s="433" t="s">
        <v>1</v>
      </c>
      <c r="C151" s="453" t="s">
        <v>21</v>
      </c>
      <c r="D151" s="453" t="s">
        <v>92</v>
      </c>
      <c r="E151" s="480" t="s">
        <v>329</v>
      </c>
      <c r="F151" s="481" t="s">
        <v>18</v>
      </c>
      <c r="G151" s="493" t="s">
        <v>249</v>
      </c>
      <c r="H151" s="510" t="s">
        <v>116</v>
      </c>
      <c r="I151" s="520"/>
      <c r="J151" s="520"/>
      <c r="K151" s="525">
        <f t="shared" ref="K151:Y151" si="5">+K119</f>
        <v>11</v>
      </c>
      <c r="L151" s="540">
        <f t="shared" si="5"/>
        <v>12</v>
      </c>
      <c r="M151" s="540">
        <f t="shared" si="5"/>
        <v>13</v>
      </c>
      <c r="N151" s="540">
        <f t="shared" si="5"/>
        <v>14</v>
      </c>
      <c r="O151" s="540">
        <f t="shared" si="5"/>
        <v>15</v>
      </c>
      <c r="P151" s="540">
        <f t="shared" si="5"/>
        <v>16</v>
      </c>
      <c r="Q151" s="540">
        <f t="shared" si="5"/>
        <v>17</v>
      </c>
      <c r="R151" s="540">
        <f t="shared" si="5"/>
        <v>18</v>
      </c>
      <c r="S151" s="540">
        <f t="shared" si="5"/>
        <v>19</v>
      </c>
      <c r="T151" s="540">
        <f t="shared" si="5"/>
        <v>20</v>
      </c>
      <c r="U151" s="540">
        <f t="shared" si="5"/>
        <v>21</v>
      </c>
      <c r="V151" s="540">
        <f t="shared" si="5"/>
        <v>22</v>
      </c>
      <c r="W151" s="540">
        <f t="shared" si="5"/>
        <v>23</v>
      </c>
      <c r="X151" s="540">
        <f t="shared" si="5"/>
        <v>24</v>
      </c>
      <c r="Y151" s="540">
        <f t="shared" si="5"/>
        <v>25</v>
      </c>
      <c r="Z151" s="562" t="s">
        <v>209</v>
      </c>
    </row>
    <row r="152" spans="2:26" s="423" customFormat="1" ht="28.35" customHeight="1">
      <c r="B152" s="434"/>
      <c r="C152" s="454"/>
      <c r="D152" s="454"/>
      <c r="E152" s="454"/>
      <c r="F152" s="482"/>
      <c r="G152" s="494"/>
      <c r="H152" s="505" t="s">
        <v>411</v>
      </c>
      <c r="I152" s="516" t="s">
        <v>240</v>
      </c>
      <c r="J152" s="516" t="s">
        <v>456</v>
      </c>
      <c r="K152" s="533" t="s">
        <v>2</v>
      </c>
      <c r="L152" s="547" t="s">
        <v>28</v>
      </c>
      <c r="M152" s="547" t="s">
        <v>30</v>
      </c>
      <c r="N152" s="547" t="s">
        <v>38</v>
      </c>
      <c r="O152" s="547" t="s">
        <v>41</v>
      </c>
      <c r="P152" s="547" t="s">
        <v>46</v>
      </c>
      <c r="Q152" s="547" t="s">
        <v>48</v>
      </c>
      <c r="R152" s="547" t="s">
        <v>49</v>
      </c>
      <c r="S152" s="547" t="s">
        <v>4</v>
      </c>
      <c r="T152" s="547" t="s">
        <v>51</v>
      </c>
      <c r="U152" s="547" t="s">
        <v>44</v>
      </c>
      <c r="V152" s="547" t="s">
        <v>54</v>
      </c>
      <c r="W152" s="547" t="s">
        <v>14</v>
      </c>
      <c r="X152" s="547" t="s">
        <v>37</v>
      </c>
      <c r="Y152" s="547" t="s">
        <v>57</v>
      </c>
      <c r="Z152" s="563"/>
    </row>
    <row r="153" spans="2:26" s="6" customFormat="1" ht="30.95" customHeight="1">
      <c r="B153" s="443" t="s">
        <v>366</v>
      </c>
      <c r="C153" s="464" t="s">
        <v>202</v>
      </c>
      <c r="D153" s="464"/>
      <c r="E153" s="464"/>
      <c r="F153" s="464"/>
      <c r="G153" s="501"/>
      <c r="H153" s="514"/>
      <c r="I153" s="523"/>
      <c r="J153" s="523"/>
      <c r="K153" s="537"/>
      <c r="L153" s="549"/>
      <c r="M153" s="549"/>
      <c r="N153" s="549"/>
      <c r="O153" s="549"/>
      <c r="P153" s="549"/>
      <c r="Q153" s="549"/>
      <c r="R153" s="549"/>
      <c r="S153" s="549"/>
      <c r="T153" s="549"/>
      <c r="U153" s="549"/>
      <c r="V153" s="549"/>
      <c r="W153" s="549"/>
      <c r="X153" s="549"/>
      <c r="Y153" s="549"/>
      <c r="Z153" s="523"/>
    </row>
    <row r="154" spans="2:26" s="6" customFormat="1" ht="17.25" customHeight="1">
      <c r="B154" s="435"/>
      <c r="C154" s="465" t="s">
        <v>113</v>
      </c>
      <c r="D154" s="474" t="s">
        <v>29</v>
      </c>
      <c r="E154" s="474"/>
      <c r="F154" s="474"/>
      <c r="G154" s="495"/>
      <c r="H154" s="511"/>
      <c r="I154" s="521"/>
      <c r="J154" s="521"/>
      <c r="K154" s="534"/>
      <c r="L154" s="548"/>
      <c r="M154" s="548"/>
      <c r="N154" s="548"/>
      <c r="O154" s="548"/>
      <c r="P154" s="548"/>
      <c r="Q154" s="548"/>
      <c r="R154" s="548"/>
      <c r="S154" s="548"/>
      <c r="T154" s="548"/>
      <c r="U154" s="548"/>
      <c r="V154" s="548"/>
      <c r="W154" s="548"/>
      <c r="X154" s="548"/>
      <c r="Y154" s="548"/>
      <c r="Z154" s="521"/>
    </row>
    <row r="155" spans="2:26" s="6" customFormat="1" ht="17.25" customHeight="1">
      <c r="B155" s="435"/>
      <c r="C155" s="466"/>
      <c r="D155" s="475"/>
      <c r="E155" s="475"/>
      <c r="F155" s="483"/>
      <c r="G155" s="496"/>
      <c r="H155" s="512"/>
      <c r="I155" s="522"/>
      <c r="J155" s="522"/>
      <c r="K155" s="535"/>
      <c r="L155" s="475"/>
      <c r="M155" s="475"/>
      <c r="N155" s="475"/>
      <c r="O155" s="475"/>
      <c r="P155" s="475"/>
      <c r="Q155" s="475"/>
      <c r="R155" s="475"/>
      <c r="S155" s="475"/>
      <c r="T155" s="475"/>
      <c r="U155" s="475"/>
      <c r="V155" s="475"/>
      <c r="W155" s="475"/>
      <c r="X155" s="475"/>
      <c r="Y155" s="475"/>
      <c r="Z155" s="522"/>
    </row>
    <row r="156" spans="2:26" s="6" customFormat="1" ht="17.25" customHeight="1">
      <c r="B156" s="435"/>
      <c r="C156" s="466"/>
      <c r="D156" s="475"/>
      <c r="E156" s="475"/>
      <c r="F156" s="483"/>
      <c r="G156" s="497"/>
      <c r="H156" s="513"/>
      <c r="I156" s="479"/>
      <c r="J156" s="479"/>
      <c r="K156" s="536"/>
      <c r="L156" s="476"/>
      <c r="M156" s="476"/>
      <c r="N156" s="476"/>
      <c r="O156" s="476"/>
      <c r="P156" s="476"/>
      <c r="Q156" s="476"/>
      <c r="R156" s="476"/>
      <c r="S156" s="476"/>
      <c r="T156" s="476"/>
      <c r="U156" s="476"/>
      <c r="V156" s="476"/>
      <c r="W156" s="476"/>
      <c r="X156" s="476"/>
      <c r="Y156" s="476"/>
      <c r="Z156" s="479"/>
    </row>
    <row r="157" spans="2:26" s="6" customFormat="1" ht="17.25" customHeight="1">
      <c r="B157" s="435"/>
      <c r="C157" s="467"/>
      <c r="D157" s="476"/>
      <c r="E157" s="475"/>
      <c r="F157" s="483"/>
      <c r="G157" s="497"/>
      <c r="H157" s="513"/>
      <c r="I157" s="479"/>
      <c r="J157" s="479"/>
      <c r="K157" s="536"/>
      <c r="L157" s="476"/>
      <c r="M157" s="476"/>
      <c r="N157" s="476"/>
      <c r="O157" s="476"/>
      <c r="P157" s="476"/>
      <c r="Q157" s="476"/>
      <c r="R157" s="476"/>
      <c r="S157" s="476"/>
      <c r="T157" s="476"/>
      <c r="U157" s="476"/>
      <c r="V157" s="476"/>
      <c r="W157" s="476"/>
      <c r="X157" s="476"/>
      <c r="Y157" s="476"/>
      <c r="Z157" s="479"/>
    </row>
    <row r="158" spans="2:26" s="6" customFormat="1" ht="17.25" customHeight="1">
      <c r="B158" s="435"/>
      <c r="C158" s="468" t="s">
        <v>222</v>
      </c>
      <c r="D158" s="478" t="s">
        <v>29</v>
      </c>
      <c r="E158" s="477"/>
      <c r="F158" s="477"/>
      <c r="G158" s="498"/>
      <c r="H158" s="511"/>
      <c r="I158" s="521"/>
      <c r="J158" s="521"/>
      <c r="K158" s="534"/>
      <c r="L158" s="548"/>
      <c r="M158" s="548"/>
      <c r="N158" s="548"/>
      <c r="O158" s="548"/>
      <c r="P158" s="548"/>
      <c r="Q158" s="548"/>
      <c r="R158" s="548"/>
      <c r="S158" s="548"/>
      <c r="T158" s="548"/>
      <c r="U158" s="548"/>
      <c r="V158" s="548"/>
      <c r="W158" s="548"/>
      <c r="X158" s="548"/>
      <c r="Y158" s="548"/>
      <c r="Z158" s="521"/>
    </row>
    <row r="159" spans="2:26" s="6" customFormat="1" ht="17.25" customHeight="1">
      <c r="B159" s="435"/>
      <c r="C159" s="469"/>
      <c r="D159" s="475" t="s">
        <v>242</v>
      </c>
      <c r="E159" s="475" t="s">
        <v>321</v>
      </c>
      <c r="F159" s="483" t="s">
        <v>168</v>
      </c>
      <c r="G159" s="496" t="s">
        <v>323</v>
      </c>
      <c r="H159" s="513"/>
      <c r="I159" s="479"/>
      <c r="J159" s="479"/>
      <c r="K159" s="536"/>
      <c r="L159" s="476"/>
      <c r="M159" s="476"/>
      <c r="N159" s="476"/>
      <c r="O159" s="476"/>
      <c r="P159" s="476"/>
      <c r="Q159" s="476"/>
      <c r="R159" s="476"/>
      <c r="S159" s="476"/>
      <c r="T159" s="476"/>
      <c r="U159" s="476"/>
      <c r="V159" s="476"/>
      <c r="W159" s="476"/>
      <c r="X159" s="476"/>
      <c r="Y159" s="476"/>
      <c r="Z159" s="479"/>
    </row>
    <row r="160" spans="2:26" s="6" customFormat="1" ht="17.25" customHeight="1">
      <c r="B160" s="435"/>
      <c r="C160" s="469"/>
      <c r="D160" s="475" t="s">
        <v>310</v>
      </c>
      <c r="E160" s="475" t="s">
        <v>227</v>
      </c>
      <c r="F160" s="483" t="s">
        <v>307</v>
      </c>
      <c r="G160" s="496" t="s">
        <v>323</v>
      </c>
      <c r="H160" s="513"/>
      <c r="I160" s="479"/>
      <c r="J160" s="479"/>
      <c r="K160" s="536"/>
      <c r="L160" s="476"/>
      <c r="M160" s="476"/>
      <c r="N160" s="476"/>
      <c r="O160" s="476"/>
      <c r="P160" s="476"/>
      <c r="Q160" s="476"/>
      <c r="R160" s="476"/>
      <c r="S160" s="476"/>
      <c r="T160" s="476"/>
      <c r="U160" s="476"/>
      <c r="V160" s="476"/>
      <c r="W160" s="476"/>
      <c r="X160" s="476"/>
      <c r="Y160" s="476"/>
      <c r="Z160" s="479"/>
    </row>
    <row r="161" spans="2:26" s="6" customFormat="1" ht="17.25" customHeight="1">
      <c r="B161" s="435"/>
      <c r="C161" s="469"/>
      <c r="D161" s="476"/>
      <c r="E161" s="476"/>
      <c r="F161" s="484"/>
      <c r="G161" s="497"/>
      <c r="H161" s="513"/>
      <c r="I161" s="479"/>
      <c r="J161" s="479"/>
      <c r="K161" s="536"/>
      <c r="L161" s="476"/>
      <c r="M161" s="476"/>
      <c r="N161" s="476"/>
      <c r="O161" s="476"/>
      <c r="P161" s="476"/>
      <c r="Q161" s="476"/>
      <c r="R161" s="476"/>
      <c r="S161" s="476"/>
      <c r="T161" s="476"/>
      <c r="U161" s="476"/>
      <c r="V161" s="476"/>
      <c r="W161" s="476"/>
      <c r="X161" s="476"/>
      <c r="Y161" s="476"/>
      <c r="Z161" s="479"/>
    </row>
    <row r="162" spans="2:26" s="6" customFormat="1" ht="17.25" customHeight="1">
      <c r="B162" s="435"/>
      <c r="C162" s="468" t="s">
        <v>79</v>
      </c>
      <c r="D162" s="478" t="s">
        <v>29</v>
      </c>
      <c r="E162" s="477"/>
      <c r="F162" s="477"/>
      <c r="G162" s="498"/>
      <c r="H162" s="511"/>
      <c r="I162" s="521"/>
      <c r="J162" s="521"/>
      <c r="K162" s="534"/>
      <c r="L162" s="548"/>
      <c r="M162" s="548"/>
      <c r="N162" s="548"/>
      <c r="O162" s="548"/>
      <c r="P162" s="548"/>
      <c r="Q162" s="548"/>
      <c r="R162" s="548"/>
      <c r="S162" s="548"/>
      <c r="T162" s="548"/>
      <c r="U162" s="548"/>
      <c r="V162" s="548"/>
      <c r="W162" s="548"/>
      <c r="X162" s="548"/>
      <c r="Y162" s="548"/>
      <c r="Z162" s="521"/>
    </row>
    <row r="163" spans="2:26" s="6" customFormat="1" ht="17.25" customHeight="1">
      <c r="B163" s="435"/>
      <c r="C163" s="469"/>
      <c r="D163" s="476"/>
      <c r="E163" s="476"/>
      <c r="F163" s="484"/>
      <c r="G163" s="497"/>
      <c r="H163" s="513"/>
      <c r="I163" s="479"/>
      <c r="J163" s="479"/>
      <c r="K163" s="536"/>
      <c r="L163" s="476"/>
      <c r="M163" s="476"/>
      <c r="N163" s="476"/>
      <c r="O163" s="476"/>
      <c r="P163" s="476"/>
      <c r="Q163" s="476"/>
      <c r="R163" s="476"/>
      <c r="S163" s="476"/>
      <c r="T163" s="476"/>
      <c r="U163" s="476"/>
      <c r="V163" s="476"/>
      <c r="W163" s="476"/>
      <c r="X163" s="476"/>
      <c r="Y163" s="476"/>
      <c r="Z163" s="479"/>
    </row>
    <row r="164" spans="2:26" s="6" customFormat="1" ht="17.25" customHeight="1">
      <c r="B164" s="435"/>
      <c r="C164" s="469"/>
      <c r="D164" s="476"/>
      <c r="E164" s="476"/>
      <c r="F164" s="484"/>
      <c r="G164" s="497"/>
      <c r="H164" s="513"/>
      <c r="I164" s="479"/>
      <c r="J164" s="479"/>
      <c r="K164" s="536"/>
      <c r="L164" s="476"/>
      <c r="M164" s="476"/>
      <c r="N164" s="476"/>
      <c r="O164" s="476"/>
      <c r="P164" s="476"/>
      <c r="Q164" s="476"/>
      <c r="R164" s="476"/>
      <c r="S164" s="476"/>
      <c r="T164" s="476"/>
      <c r="U164" s="476"/>
      <c r="V164" s="476"/>
      <c r="W164" s="476"/>
      <c r="X164" s="476"/>
      <c r="Y164" s="476"/>
      <c r="Z164" s="479"/>
    </row>
    <row r="165" spans="2:26" s="6" customFormat="1" ht="17.25" customHeight="1">
      <c r="B165" s="435"/>
      <c r="C165" s="469"/>
      <c r="D165" s="476"/>
      <c r="E165" s="476"/>
      <c r="F165" s="484"/>
      <c r="G165" s="497"/>
      <c r="H165" s="513"/>
      <c r="I165" s="479"/>
      <c r="J165" s="479"/>
      <c r="K165" s="536"/>
      <c r="L165" s="476"/>
      <c r="M165" s="476"/>
      <c r="N165" s="476"/>
      <c r="O165" s="476"/>
      <c r="P165" s="476"/>
      <c r="Q165" s="476"/>
      <c r="R165" s="476"/>
      <c r="S165" s="476"/>
      <c r="T165" s="476"/>
      <c r="U165" s="476"/>
      <c r="V165" s="476"/>
      <c r="W165" s="476"/>
      <c r="X165" s="476"/>
      <c r="Y165" s="476"/>
      <c r="Z165" s="479"/>
    </row>
    <row r="166" spans="2:26" s="6" customFormat="1" ht="30.95" customHeight="1">
      <c r="B166" s="443" t="s">
        <v>356</v>
      </c>
      <c r="C166" s="464" t="s">
        <v>202</v>
      </c>
      <c r="D166" s="464"/>
      <c r="E166" s="464"/>
      <c r="F166" s="464"/>
      <c r="G166" s="501"/>
      <c r="H166" s="514"/>
      <c r="I166" s="523"/>
      <c r="J166" s="523"/>
      <c r="K166" s="537"/>
      <c r="L166" s="549"/>
      <c r="M166" s="549"/>
      <c r="N166" s="549"/>
      <c r="O166" s="549"/>
      <c r="P166" s="549"/>
      <c r="Q166" s="549"/>
      <c r="R166" s="549"/>
      <c r="S166" s="549"/>
      <c r="T166" s="549"/>
      <c r="U166" s="549"/>
      <c r="V166" s="549"/>
      <c r="W166" s="549"/>
      <c r="X166" s="549"/>
      <c r="Y166" s="549"/>
      <c r="Z166" s="523"/>
    </row>
    <row r="167" spans="2:26" s="6" customFormat="1" ht="17.25" customHeight="1">
      <c r="B167" s="435"/>
      <c r="C167" s="461" t="s">
        <v>264</v>
      </c>
      <c r="D167" s="474" t="s">
        <v>29</v>
      </c>
      <c r="E167" s="474"/>
      <c r="F167" s="474"/>
      <c r="G167" s="495"/>
      <c r="H167" s="511"/>
      <c r="I167" s="521"/>
      <c r="J167" s="521"/>
      <c r="K167" s="534"/>
      <c r="L167" s="548"/>
      <c r="M167" s="548"/>
      <c r="N167" s="548"/>
      <c r="O167" s="548"/>
      <c r="P167" s="548"/>
      <c r="Q167" s="548"/>
      <c r="R167" s="548"/>
      <c r="S167" s="548"/>
      <c r="T167" s="548"/>
      <c r="U167" s="548"/>
      <c r="V167" s="548"/>
      <c r="W167" s="548"/>
      <c r="X167" s="548"/>
      <c r="Y167" s="548"/>
      <c r="Z167" s="521"/>
    </row>
    <row r="168" spans="2:26" s="6" customFormat="1" ht="17.25" customHeight="1">
      <c r="B168" s="435"/>
      <c r="C168" s="462"/>
      <c r="D168" s="475" t="s">
        <v>261</v>
      </c>
      <c r="E168" s="475" t="s">
        <v>319</v>
      </c>
      <c r="F168" s="483" t="s">
        <v>138</v>
      </c>
      <c r="G168" s="496" t="s">
        <v>323</v>
      </c>
      <c r="H168" s="512"/>
      <c r="I168" s="522"/>
      <c r="J168" s="522"/>
      <c r="K168" s="535"/>
      <c r="L168" s="475"/>
      <c r="M168" s="475"/>
      <c r="N168" s="475"/>
      <c r="O168" s="475"/>
      <c r="P168" s="475"/>
      <c r="Q168" s="475"/>
      <c r="R168" s="475"/>
      <c r="S168" s="475"/>
      <c r="T168" s="475"/>
      <c r="U168" s="475"/>
      <c r="V168" s="475"/>
      <c r="W168" s="475"/>
      <c r="X168" s="475"/>
      <c r="Y168" s="475"/>
      <c r="Z168" s="522"/>
    </row>
    <row r="169" spans="2:26" s="6" customFormat="1" ht="17.25" customHeight="1">
      <c r="B169" s="435"/>
      <c r="C169" s="462"/>
      <c r="D169" s="476"/>
      <c r="E169" s="476"/>
      <c r="F169" s="484"/>
      <c r="G169" s="496"/>
      <c r="H169" s="513"/>
      <c r="I169" s="479"/>
      <c r="J169" s="479"/>
      <c r="K169" s="536"/>
      <c r="L169" s="476"/>
      <c r="M169" s="476"/>
      <c r="N169" s="476"/>
      <c r="O169" s="476"/>
      <c r="P169" s="476"/>
      <c r="Q169" s="476"/>
      <c r="R169" s="476"/>
      <c r="S169" s="476"/>
      <c r="T169" s="476"/>
      <c r="U169" s="476"/>
      <c r="V169" s="476"/>
      <c r="W169" s="476"/>
      <c r="X169" s="476"/>
      <c r="Y169" s="476"/>
      <c r="Z169" s="479"/>
    </row>
    <row r="170" spans="2:26" s="6" customFormat="1" ht="17.25" customHeight="1">
      <c r="B170" s="435"/>
      <c r="C170" s="463"/>
      <c r="D170" s="476"/>
      <c r="E170" s="476"/>
      <c r="F170" s="484"/>
      <c r="G170" s="497"/>
      <c r="H170" s="513"/>
      <c r="I170" s="479"/>
      <c r="J170" s="479"/>
      <c r="K170" s="536"/>
      <c r="L170" s="476"/>
      <c r="M170" s="476"/>
      <c r="N170" s="476"/>
      <c r="O170" s="476"/>
      <c r="P170" s="476"/>
      <c r="Q170" s="476"/>
      <c r="R170" s="476"/>
      <c r="S170" s="476"/>
      <c r="T170" s="476"/>
      <c r="U170" s="476"/>
      <c r="V170" s="476"/>
      <c r="W170" s="476"/>
      <c r="X170" s="476"/>
      <c r="Y170" s="476"/>
      <c r="Z170" s="479"/>
    </row>
    <row r="171" spans="2:26" s="6" customFormat="1" ht="17.25" customHeight="1">
      <c r="B171" s="435"/>
      <c r="C171" s="459" t="s">
        <v>222</v>
      </c>
      <c r="D171" s="478" t="s">
        <v>29</v>
      </c>
      <c r="E171" s="477"/>
      <c r="F171" s="477"/>
      <c r="G171" s="498"/>
      <c r="H171" s="511"/>
      <c r="I171" s="521"/>
      <c r="J171" s="521"/>
      <c r="K171" s="534"/>
      <c r="L171" s="548"/>
      <c r="M171" s="548"/>
      <c r="N171" s="548"/>
      <c r="O171" s="548"/>
      <c r="P171" s="548"/>
      <c r="Q171" s="548"/>
      <c r="R171" s="548"/>
      <c r="S171" s="548"/>
      <c r="T171" s="548"/>
      <c r="U171" s="548"/>
      <c r="V171" s="548"/>
      <c r="W171" s="548"/>
      <c r="X171" s="548"/>
      <c r="Y171" s="548"/>
      <c r="Z171" s="521"/>
    </row>
    <row r="172" spans="2:26" s="6" customFormat="1" ht="17.25" customHeight="1">
      <c r="B172" s="435"/>
      <c r="C172" s="460"/>
      <c r="D172" s="475" t="s">
        <v>261</v>
      </c>
      <c r="E172" s="475" t="s">
        <v>321</v>
      </c>
      <c r="F172" s="483" t="s">
        <v>168</v>
      </c>
      <c r="G172" s="496" t="s">
        <v>323</v>
      </c>
      <c r="H172" s="513"/>
      <c r="I172" s="479"/>
      <c r="J172" s="479"/>
      <c r="K172" s="536"/>
      <c r="L172" s="476"/>
      <c r="M172" s="476"/>
      <c r="N172" s="476"/>
      <c r="O172" s="476"/>
      <c r="P172" s="476"/>
      <c r="Q172" s="476"/>
      <c r="R172" s="476"/>
      <c r="S172" s="476"/>
      <c r="T172" s="476"/>
      <c r="U172" s="476"/>
      <c r="V172" s="476"/>
      <c r="W172" s="476"/>
      <c r="X172" s="476"/>
      <c r="Y172" s="476"/>
      <c r="Z172" s="479"/>
    </row>
    <row r="173" spans="2:26" s="6" customFormat="1" ht="17.25" customHeight="1">
      <c r="B173" s="435"/>
      <c r="C173" s="460"/>
      <c r="D173" s="476"/>
      <c r="E173" s="476"/>
      <c r="F173" s="484"/>
      <c r="G173" s="497"/>
      <c r="H173" s="513"/>
      <c r="I173" s="479"/>
      <c r="J173" s="479"/>
      <c r="K173" s="536"/>
      <c r="L173" s="476"/>
      <c r="M173" s="476"/>
      <c r="N173" s="476"/>
      <c r="O173" s="476"/>
      <c r="P173" s="476"/>
      <c r="Q173" s="476"/>
      <c r="R173" s="476"/>
      <c r="S173" s="476"/>
      <c r="T173" s="476"/>
      <c r="U173" s="476"/>
      <c r="V173" s="476"/>
      <c r="W173" s="476"/>
      <c r="X173" s="476"/>
      <c r="Y173" s="476"/>
      <c r="Z173" s="479"/>
    </row>
    <row r="174" spans="2:26" s="6" customFormat="1" ht="17.25" customHeight="1">
      <c r="B174" s="435"/>
      <c r="C174" s="460"/>
      <c r="D174" s="476"/>
      <c r="E174" s="476"/>
      <c r="F174" s="484"/>
      <c r="G174" s="497"/>
      <c r="H174" s="513"/>
      <c r="I174" s="479"/>
      <c r="J174" s="479"/>
      <c r="K174" s="536"/>
      <c r="L174" s="476"/>
      <c r="M174" s="476"/>
      <c r="N174" s="476"/>
      <c r="O174" s="476"/>
      <c r="P174" s="476"/>
      <c r="Q174" s="476"/>
      <c r="R174" s="476"/>
      <c r="S174" s="476"/>
      <c r="T174" s="476"/>
      <c r="U174" s="476"/>
      <c r="V174" s="476"/>
      <c r="W174" s="476"/>
      <c r="X174" s="476"/>
      <c r="Y174" s="476"/>
      <c r="Z174" s="479"/>
    </row>
    <row r="175" spans="2:26" s="6" customFormat="1" ht="17.25" customHeight="1">
      <c r="B175" s="435"/>
      <c r="C175" s="459"/>
      <c r="D175" s="478" t="s">
        <v>29</v>
      </c>
      <c r="E175" s="477"/>
      <c r="F175" s="477"/>
      <c r="G175" s="498"/>
      <c r="H175" s="511"/>
      <c r="I175" s="521"/>
      <c r="J175" s="521"/>
      <c r="K175" s="534"/>
      <c r="L175" s="548"/>
      <c r="M175" s="548"/>
      <c r="N175" s="548"/>
      <c r="O175" s="548"/>
      <c r="P175" s="548"/>
      <c r="Q175" s="548"/>
      <c r="R175" s="548"/>
      <c r="S175" s="548"/>
      <c r="T175" s="548"/>
      <c r="U175" s="548"/>
      <c r="V175" s="548"/>
      <c r="W175" s="548"/>
      <c r="X175" s="548"/>
      <c r="Y175" s="548"/>
      <c r="Z175" s="521"/>
    </row>
    <row r="176" spans="2:26" s="6" customFormat="1" ht="17.25" customHeight="1">
      <c r="B176" s="435"/>
      <c r="C176" s="460"/>
      <c r="D176" s="476"/>
      <c r="E176" s="476"/>
      <c r="F176" s="484"/>
      <c r="G176" s="497"/>
      <c r="H176" s="513"/>
      <c r="I176" s="479"/>
      <c r="J176" s="479"/>
      <c r="K176" s="536"/>
      <c r="L176" s="476"/>
      <c r="M176" s="476"/>
      <c r="N176" s="476"/>
      <c r="O176" s="476"/>
      <c r="P176" s="476"/>
      <c r="Q176" s="476"/>
      <c r="R176" s="476"/>
      <c r="S176" s="476"/>
      <c r="T176" s="476"/>
      <c r="U176" s="476"/>
      <c r="V176" s="476"/>
      <c r="W176" s="476"/>
      <c r="X176" s="476"/>
      <c r="Y176" s="476"/>
      <c r="Z176" s="479"/>
    </row>
    <row r="177" spans="2:26" s="6" customFormat="1" ht="17.25" customHeight="1">
      <c r="B177" s="435"/>
      <c r="C177" s="460"/>
      <c r="D177" s="476"/>
      <c r="E177" s="476"/>
      <c r="F177" s="484"/>
      <c r="G177" s="497"/>
      <c r="H177" s="513"/>
      <c r="I177" s="479"/>
      <c r="J177" s="479"/>
      <c r="K177" s="536"/>
      <c r="L177" s="476"/>
      <c r="M177" s="476"/>
      <c r="N177" s="476"/>
      <c r="O177" s="476"/>
      <c r="P177" s="476"/>
      <c r="Q177" s="476"/>
      <c r="R177" s="476"/>
      <c r="S177" s="476"/>
      <c r="T177" s="476"/>
      <c r="U177" s="476"/>
      <c r="V177" s="476"/>
      <c r="W177" s="476"/>
      <c r="X177" s="476"/>
      <c r="Y177" s="476"/>
      <c r="Z177" s="479"/>
    </row>
    <row r="178" spans="2:26" s="6" customFormat="1" ht="17.25" customHeight="1">
      <c r="B178" s="435"/>
      <c r="C178" s="460"/>
      <c r="D178" s="476"/>
      <c r="E178" s="476"/>
      <c r="F178" s="484"/>
      <c r="G178" s="497"/>
      <c r="H178" s="513"/>
      <c r="I178" s="479"/>
      <c r="J178" s="479"/>
      <c r="K178" s="536"/>
      <c r="L178" s="476"/>
      <c r="M178" s="476"/>
      <c r="N178" s="476"/>
      <c r="O178" s="476"/>
      <c r="P178" s="476"/>
      <c r="Q178" s="476"/>
      <c r="R178" s="476"/>
      <c r="S178" s="476"/>
      <c r="T178" s="476"/>
      <c r="U178" s="476"/>
      <c r="V178" s="476"/>
      <c r="W178" s="476"/>
      <c r="X178" s="476"/>
      <c r="Y178" s="476"/>
      <c r="Z178" s="479"/>
    </row>
    <row r="179" spans="2:26" s="338" customFormat="1" ht="42" customHeight="1">
      <c r="B179" s="438" t="s">
        <v>248</v>
      </c>
      <c r="C179" s="458"/>
      <c r="D179" s="458"/>
      <c r="E179" s="458"/>
      <c r="F179" s="485"/>
      <c r="G179" s="499"/>
      <c r="H179" s="509"/>
      <c r="I179" s="458"/>
      <c r="J179" s="458"/>
      <c r="K179" s="531"/>
      <c r="L179" s="546"/>
      <c r="M179" s="546"/>
      <c r="N179" s="546"/>
      <c r="O179" s="546"/>
      <c r="P179" s="546"/>
      <c r="Q179" s="546"/>
      <c r="R179" s="546"/>
      <c r="S179" s="546"/>
      <c r="T179" s="546"/>
      <c r="U179" s="546"/>
      <c r="V179" s="546"/>
      <c r="W179" s="546"/>
      <c r="X179" s="546"/>
      <c r="Y179" s="546"/>
      <c r="Z179" s="458"/>
    </row>
    <row r="180" spans="2:26" s="14" customFormat="1" ht="10.8">
      <c r="B180" s="444"/>
      <c r="G180" s="502"/>
      <c r="K180" s="538"/>
      <c r="L180" s="538"/>
      <c r="M180" s="538"/>
      <c r="N180" s="538"/>
      <c r="O180" s="538"/>
      <c r="P180" s="538"/>
      <c r="Q180" s="538"/>
      <c r="R180" s="538"/>
      <c r="S180" s="538"/>
      <c r="T180" s="538"/>
      <c r="U180" s="538"/>
      <c r="V180" s="538"/>
      <c r="W180" s="538"/>
      <c r="X180" s="538"/>
      <c r="Y180" s="538"/>
    </row>
    <row r="181" spans="2:26" s="14" customFormat="1" ht="10.8">
      <c r="B181" s="444" t="s">
        <v>320</v>
      </c>
      <c r="G181" s="502"/>
      <c r="K181" s="538"/>
      <c r="L181" s="538"/>
      <c r="M181" s="538"/>
      <c r="N181" s="538"/>
      <c r="O181" s="538"/>
      <c r="P181" s="538"/>
      <c r="Q181" s="538"/>
      <c r="R181" s="538"/>
      <c r="S181" s="538"/>
      <c r="T181" s="538"/>
      <c r="U181" s="538"/>
      <c r="V181" s="538"/>
      <c r="W181" s="538"/>
      <c r="X181" s="538"/>
      <c r="Y181" s="538"/>
    </row>
    <row r="182" spans="2:26" s="1" customFormat="1" ht="10.8">
      <c r="B182" s="445" t="s">
        <v>341</v>
      </c>
      <c r="C182" s="1" t="s">
        <v>399</v>
      </c>
      <c r="G182" s="503"/>
      <c r="K182" s="539"/>
      <c r="L182" s="539"/>
      <c r="M182" s="539"/>
      <c r="N182" s="539"/>
      <c r="O182" s="539"/>
      <c r="P182" s="539"/>
      <c r="Q182" s="539"/>
      <c r="R182" s="539"/>
      <c r="S182" s="539"/>
      <c r="T182" s="539"/>
      <c r="U182" s="539"/>
      <c r="V182" s="539"/>
      <c r="W182" s="539"/>
      <c r="X182" s="539"/>
      <c r="Y182" s="539"/>
    </row>
    <row r="183" spans="2:26" s="1" customFormat="1" ht="10.8">
      <c r="B183" s="445" t="s">
        <v>341</v>
      </c>
      <c r="C183" s="1" t="s">
        <v>42</v>
      </c>
      <c r="G183" s="503"/>
      <c r="K183" s="539"/>
      <c r="L183" s="539"/>
      <c r="M183" s="539"/>
      <c r="N183" s="539"/>
      <c r="O183" s="539"/>
      <c r="P183" s="539"/>
      <c r="Q183" s="539"/>
      <c r="R183" s="539"/>
      <c r="S183" s="539"/>
      <c r="T183" s="539"/>
      <c r="U183" s="539"/>
      <c r="V183" s="539"/>
      <c r="W183" s="539"/>
      <c r="X183" s="539"/>
      <c r="Y183" s="539"/>
    </row>
    <row r="184" spans="2:26" s="1" customFormat="1" ht="10.8">
      <c r="B184" s="445" t="s">
        <v>341</v>
      </c>
      <c r="C184" s="1" t="s">
        <v>58</v>
      </c>
      <c r="G184" s="503"/>
      <c r="K184" s="539"/>
      <c r="L184" s="539"/>
      <c r="M184" s="539"/>
      <c r="N184" s="539"/>
      <c r="O184" s="539"/>
      <c r="P184" s="539"/>
      <c r="Q184" s="539"/>
      <c r="R184" s="539"/>
      <c r="S184" s="539"/>
      <c r="T184" s="539"/>
      <c r="U184" s="539"/>
      <c r="V184" s="539"/>
      <c r="W184" s="539"/>
      <c r="X184" s="539"/>
      <c r="Y184" s="539"/>
    </row>
    <row r="185" spans="2:26" s="1" customFormat="1" ht="10.8">
      <c r="G185" s="503"/>
      <c r="K185" s="539"/>
      <c r="L185" s="539"/>
      <c r="M185" s="539"/>
      <c r="N185" s="539"/>
      <c r="O185" s="539"/>
      <c r="P185" s="539"/>
      <c r="Q185" s="539"/>
      <c r="R185" s="539"/>
      <c r="S185" s="539"/>
      <c r="T185" s="539"/>
      <c r="U185" s="539"/>
      <c r="V185" s="539"/>
      <c r="W185" s="539"/>
      <c r="X185" s="539"/>
      <c r="Y185" s="539"/>
    </row>
  </sheetData>
  <customSheetViews>
    <customSheetView guid="{6641F67C-F022-45C9-A5C9-5A8EBF82FDD7}" scale="85" showPageBreaks="1" printArea="1" view="pageBreakPreview" topLeftCell="A52">
      <selection activeCell="B63" sqref="B63"/>
      <pageMargins left="0.7" right="0.7" top="0.75" bottom="0.75" header="0.3" footer="0.3"/>
      <pageSetup paperSize="8" scale="73" orientation="landscape" horizontalDpi="300" verticalDpi="300"/>
    </customSheetView>
    <customSheetView guid="{E7107197-30AD-4EC3-909F-75D1B7718D9F}" scale="85" showPageBreaks="1" printArea="1" view="pageBreakPreview" topLeftCell="I1">
      <selection activeCell="W2" sqref="W2"/>
      <pageMargins left="0.7" right="0.7" top="0.75" bottom="0.75" header="0.3" footer="0.3"/>
      <pageSetup paperSize="8" scale="73" orientation="landscape" horizontalDpi="300" verticalDpi="300"/>
    </customSheetView>
  </customSheetViews>
  <mergeCells count="93">
    <mergeCell ref="B3:Y3"/>
    <mergeCell ref="H6:J6"/>
    <mergeCell ref="B37:G37"/>
    <mergeCell ref="H40:J40"/>
    <mergeCell ref="B50:F50"/>
    <mergeCell ref="H53:J53"/>
    <mergeCell ref="B103:F103"/>
    <mergeCell ref="H106:J106"/>
    <mergeCell ref="B116:F116"/>
    <mergeCell ref="H119:J119"/>
    <mergeCell ref="C135:F135"/>
    <mergeCell ref="B148:F148"/>
    <mergeCell ref="H151:J151"/>
    <mergeCell ref="C153:F153"/>
    <mergeCell ref="C166:F166"/>
    <mergeCell ref="B179:F179"/>
    <mergeCell ref="B6:G7"/>
    <mergeCell ref="Z6:Z7"/>
    <mergeCell ref="B40:B41"/>
    <mergeCell ref="C40:C41"/>
    <mergeCell ref="D40:D41"/>
    <mergeCell ref="E40:E41"/>
    <mergeCell ref="F40:F41"/>
    <mergeCell ref="G40:G41"/>
    <mergeCell ref="Z40:Z41"/>
    <mergeCell ref="B42:B45"/>
    <mergeCell ref="C42:C45"/>
    <mergeCell ref="B46:B49"/>
    <mergeCell ref="C46:C49"/>
    <mergeCell ref="B53:B54"/>
    <mergeCell ref="C53:C54"/>
    <mergeCell ref="D53:D54"/>
    <mergeCell ref="E53:E54"/>
    <mergeCell ref="F53:F54"/>
    <mergeCell ref="G53:G54"/>
    <mergeCell ref="Z53:Z54"/>
    <mergeCell ref="C55:C58"/>
    <mergeCell ref="C59:C62"/>
    <mergeCell ref="C63:C66"/>
    <mergeCell ref="C67:C70"/>
    <mergeCell ref="C71:C74"/>
    <mergeCell ref="C75:C78"/>
    <mergeCell ref="C79:C82"/>
    <mergeCell ref="C83:C86"/>
    <mergeCell ref="C87:C90"/>
    <mergeCell ref="C91:C94"/>
    <mergeCell ref="C95:C98"/>
    <mergeCell ref="C99:C102"/>
    <mergeCell ref="B106:B107"/>
    <mergeCell ref="C106:C107"/>
    <mergeCell ref="D106:D107"/>
    <mergeCell ref="E106:E107"/>
    <mergeCell ref="F106:F107"/>
    <mergeCell ref="G106:G107"/>
    <mergeCell ref="Z106:Z107"/>
    <mergeCell ref="B108:B111"/>
    <mergeCell ref="C108:C111"/>
    <mergeCell ref="B112:B115"/>
    <mergeCell ref="C112:C115"/>
    <mergeCell ref="B119:B120"/>
    <mergeCell ref="C119:C120"/>
    <mergeCell ref="D119:D120"/>
    <mergeCell ref="E119:E120"/>
    <mergeCell ref="F119:F120"/>
    <mergeCell ref="G119:G120"/>
    <mergeCell ref="Z119:Z120"/>
    <mergeCell ref="C121:C126"/>
    <mergeCell ref="C127:C130"/>
    <mergeCell ref="C131:C134"/>
    <mergeCell ref="C136:C139"/>
    <mergeCell ref="C140:C143"/>
    <mergeCell ref="C144:C147"/>
    <mergeCell ref="B151:B152"/>
    <mergeCell ref="C151:C152"/>
    <mergeCell ref="D151:D152"/>
    <mergeCell ref="E151:E152"/>
    <mergeCell ref="F151:F152"/>
    <mergeCell ref="G151:G152"/>
    <mergeCell ref="Z151:Z152"/>
    <mergeCell ref="C154:C157"/>
    <mergeCell ref="C158:C161"/>
    <mergeCell ref="C162:C165"/>
    <mergeCell ref="C167:C170"/>
    <mergeCell ref="C171:C174"/>
    <mergeCell ref="C175:C178"/>
    <mergeCell ref="B55:B70"/>
    <mergeCell ref="B71:B78"/>
    <mergeCell ref="B79:B94"/>
    <mergeCell ref="B95:B102"/>
    <mergeCell ref="B121:B134"/>
    <mergeCell ref="B135:B147"/>
    <mergeCell ref="B153:B165"/>
    <mergeCell ref="B166:B178"/>
  </mergeCells>
  <phoneticPr fontId="5"/>
  <printOptions horizontalCentered="1"/>
  <pageMargins left="0.7" right="0.7" top="0.35629921259842523" bottom="0.35629921259842523" header="0.3" footer="0.3"/>
  <pageSetup paperSize="8" scale="79" fitToWidth="1" fitToHeight="1" orientation="landscape" usePrinterDefaults="1" r:id="rId1"/>
  <rowBreaks count="3" manualBreakCount="3">
    <brk id="51" max="27" man="1"/>
    <brk id="104" max="27" man="1"/>
    <brk id="149"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dimension ref="A1:X77"/>
  <sheetViews>
    <sheetView showGridLines="0" view="pageBreakPreview" topLeftCell="A40" zoomScale="115" zoomScaleNormal="110" zoomScaleSheetLayoutView="115" workbookViewId="0">
      <selection activeCell="H21" sqref="H21"/>
    </sheetView>
  </sheetViews>
  <sheetFormatPr defaultRowHeight="13.2"/>
  <cols>
    <col min="1" max="1" width="1.5" style="34" customWidth="1"/>
    <col min="2" max="4" width="2.875" style="34" customWidth="1"/>
    <col min="5" max="5" width="31.625" style="34" customWidth="1"/>
    <col min="6" max="8" width="12.625" style="34" customWidth="1"/>
    <col min="9" max="23" width="7.625" style="34" customWidth="1"/>
    <col min="24" max="24" width="26.75" style="34" customWidth="1"/>
    <col min="25" max="25" width="1.5" style="34" customWidth="1"/>
    <col min="26" max="272" width="8.625" style="34" customWidth="1"/>
    <col min="273" max="273" width="1.5" style="34" customWidth="1"/>
    <col min="274" max="275" width="2.875" style="34" customWidth="1"/>
    <col min="276" max="276" width="31.125" style="34" customWidth="1"/>
    <col min="277" max="279" width="11.125" style="34" customWidth="1"/>
    <col min="280" max="280" width="23" style="34" customWidth="1"/>
    <col min="281" max="528" width="8.625" style="34" customWidth="1"/>
    <col min="529" max="529" width="1.5" style="34" customWidth="1"/>
    <col min="530" max="531" width="2.875" style="34" customWidth="1"/>
    <col min="532" max="532" width="31.125" style="34" customWidth="1"/>
    <col min="533" max="535" width="11.125" style="34" customWidth="1"/>
    <col min="536" max="536" width="23" style="34" customWidth="1"/>
    <col min="537" max="784" width="8.625" style="34" customWidth="1"/>
    <col min="785" max="785" width="1.5" style="34" customWidth="1"/>
    <col min="786" max="787" width="2.875" style="34" customWidth="1"/>
    <col min="788" max="788" width="31.125" style="34" customWidth="1"/>
    <col min="789" max="791" width="11.125" style="34" customWidth="1"/>
    <col min="792" max="792" width="23" style="34" customWidth="1"/>
    <col min="793" max="1040" width="8.625" style="34" customWidth="1"/>
    <col min="1041" max="1041" width="1.5" style="34" customWidth="1"/>
    <col min="1042" max="1043" width="2.875" style="34" customWidth="1"/>
    <col min="1044" max="1044" width="31.125" style="34" customWidth="1"/>
    <col min="1045" max="1047" width="11.125" style="34" customWidth="1"/>
    <col min="1048" max="1048" width="23" style="34" customWidth="1"/>
    <col min="1049" max="1296" width="8.625" style="34" customWidth="1"/>
    <col min="1297" max="1297" width="1.5" style="34" customWidth="1"/>
    <col min="1298" max="1299" width="2.875" style="34" customWidth="1"/>
    <col min="1300" max="1300" width="31.125" style="34" customWidth="1"/>
    <col min="1301" max="1303" width="11.125" style="34" customWidth="1"/>
    <col min="1304" max="1304" width="23" style="34" customWidth="1"/>
    <col min="1305" max="1552" width="8.625" style="34" customWidth="1"/>
    <col min="1553" max="1553" width="1.5" style="34" customWidth="1"/>
    <col min="1554" max="1555" width="2.875" style="34" customWidth="1"/>
    <col min="1556" max="1556" width="31.125" style="34" customWidth="1"/>
    <col min="1557" max="1559" width="11.125" style="34" customWidth="1"/>
    <col min="1560" max="1560" width="23" style="34" customWidth="1"/>
    <col min="1561" max="1808" width="8.625" style="34" customWidth="1"/>
    <col min="1809" max="1809" width="1.5" style="34" customWidth="1"/>
    <col min="1810" max="1811" width="2.875" style="34" customWidth="1"/>
    <col min="1812" max="1812" width="31.125" style="34" customWidth="1"/>
    <col min="1813" max="1815" width="11.125" style="34" customWidth="1"/>
    <col min="1816" max="1816" width="23" style="34" customWidth="1"/>
    <col min="1817" max="2064" width="8.625" style="34" customWidth="1"/>
    <col min="2065" max="2065" width="1.5" style="34" customWidth="1"/>
    <col min="2066" max="2067" width="2.875" style="34" customWidth="1"/>
    <col min="2068" max="2068" width="31.125" style="34" customWidth="1"/>
    <col min="2069" max="2071" width="11.125" style="34" customWidth="1"/>
    <col min="2072" max="2072" width="23" style="34" customWidth="1"/>
    <col min="2073" max="2320" width="8.625" style="34" customWidth="1"/>
    <col min="2321" max="2321" width="1.5" style="34" customWidth="1"/>
    <col min="2322" max="2323" width="2.875" style="34" customWidth="1"/>
    <col min="2324" max="2324" width="31.125" style="34" customWidth="1"/>
    <col min="2325" max="2327" width="11.125" style="34" customWidth="1"/>
    <col min="2328" max="2328" width="23" style="34" customWidth="1"/>
    <col min="2329" max="2576" width="8.625" style="34" customWidth="1"/>
    <col min="2577" max="2577" width="1.5" style="34" customWidth="1"/>
    <col min="2578" max="2579" width="2.875" style="34" customWidth="1"/>
    <col min="2580" max="2580" width="31.125" style="34" customWidth="1"/>
    <col min="2581" max="2583" width="11.125" style="34" customWidth="1"/>
    <col min="2584" max="2584" width="23" style="34" customWidth="1"/>
    <col min="2585" max="2832" width="8.625" style="34" customWidth="1"/>
    <col min="2833" max="2833" width="1.5" style="34" customWidth="1"/>
    <col min="2834" max="2835" width="2.875" style="34" customWidth="1"/>
    <col min="2836" max="2836" width="31.125" style="34" customWidth="1"/>
    <col min="2837" max="2839" width="11.125" style="34" customWidth="1"/>
    <col min="2840" max="2840" width="23" style="34" customWidth="1"/>
    <col min="2841" max="3088" width="8.625" style="34" customWidth="1"/>
    <col min="3089" max="3089" width="1.5" style="34" customWidth="1"/>
    <col min="3090" max="3091" width="2.875" style="34" customWidth="1"/>
    <col min="3092" max="3092" width="31.125" style="34" customWidth="1"/>
    <col min="3093" max="3095" width="11.125" style="34" customWidth="1"/>
    <col min="3096" max="3096" width="23" style="34" customWidth="1"/>
    <col min="3097" max="3344" width="8.625" style="34" customWidth="1"/>
    <col min="3345" max="3345" width="1.5" style="34" customWidth="1"/>
    <col min="3346" max="3347" width="2.875" style="34" customWidth="1"/>
    <col min="3348" max="3348" width="31.125" style="34" customWidth="1"/>
    <col min="3349" max="3351" width="11.125" style="34" customWidth="1"/>
    <col min="3352" max="3352" width="23" style="34" customWidth="1"/>
    <col min="3353" max="3600" width="8.625" style="34" customWidth="1"/>
    <col min="3601" max="3601" width="1.5" style="34" customWidth="1"/>
    <col min="3602" max="3603" width="2.875" style="34" customWidth="1"/>
    <col min="3604" max="3604" width="31.125" style="34" customWidth="1"/>
    <col min="3605" max="3607" width="11.125" style="34" customWidth="1"/>
    <col min="3608" max="3608" width="23" style="34" customWidth="1"/>
    <col min="3609" max="3856" width="8.625" style="34" customWidth="1"/>
    <col min="3857" max="3857" width="1.5" style="34" customWidth="1"/>
    <col min="3858" max="3859" width="2.875" style="34" customWidth="1"/>
    <col min="3860" max="3860" width="31.125" style="34" customWidth="1"/>
    <col min="3861" max="3863" width="11.125" style="34" customWidth="1"/>
    <col min="3864" max="3864" width="23" style="34" customWidth="1"/>
    <col min="3865" max="4112" width="8.625" style="34" customWidth="1"/>
    <col min="4113" max="4113" width="1.5" style="34" customWidth="1"/>
    <col min="4114" max="4115" width="2.875" style="34" customWidth="1"/>
    <col min="4116" max="4116" width="31.125" style="34" customWidth="1"/>
    <col min="4117" max="4119" width="11.125" style="34" customWidth="1"/>
    <col min="4120" max="4120" width="23" style="34" customWidth="1"/>
    <col min="4121" max="4368" width="8.625" style="34" customWidth="1"/>
    <col min="4369" max="4369" width="1.5" style="34" customWidth="1"/>
    <col min="4370" max="4371" width="2.875" style="34" customWidth="1"/>
    <col min="4372" max="4372" width="31.125" style="34" customWidth="1"/>
    <col min="4373" max="4375" width="11.125" style="34" customWidth="1"/>
    <col min="4376" max="4376" width="23" style="34" customWidth="1"/>
    <col min="4377" max="4624" width="8.625" style="34" customWidth="1"/>
    <col min="4625" max="4625" width="1.5" style="34" customWidth="1"/>
    <col min="4626" max="4627" width="2.875" style="34" customWidth="1"/>
    <col min="4628" max="4628" width="31.125" style="34" customWidth="1"/>
    <col min="4629" max="4631" width="11.125" style="34" customWidth="1"/>
    <col min="4632" max="4632" width="23" style="34" customWidth="1"/>
    <col min="4633" max="4880" width="8.625" style="34" customWidth="1"/>
    <col min="4881" max="4881" width="1.5" style="34" customWidth="1"/>
    <col min="4882" max="4883" width="2.875" style="34" customWidth="1"/>
    <col min="4884" max="4884" width="31.125" style="34" customWidth="1"/>
    <col min="4885" max="4887" width="11.125" style="34" customWidth="1"/>
    <col min="4888" max="4888" width="23" style="34" customWidth="1"/>
    <col min="4889" max="5136" width="8.625" style="34" customWidth="1"/>
    <col min="5137" max="5137" width="1.5" style="34" customWidth="1"/>
    <col min="5138" max="5139" width="2.875" style="34" customWidth="1"/>
    <col min="5140" max="5140" width="31.125" style="34" customWidth="1"/>
    <col min="5141" max="5143" width="11.125" style="34" customWidth="1"/>
    <col min="5144" max="5144" width="23" style="34" customWidth="1"/>
    <col min="5145" max="5392" width="8.625" style="34" customWidth="1"/>
    <col min="5393" max="5393" width="1.5" style="34" customWidth="1"/>
    <col min="5394" max="5395" width="2.875" style="34" customWidth="1"/>
    <col min="5396" max="5396" width="31.125" style="34" customWidth="1"/>
    <col min="5397" max="5399" width="11.125" style="34" customWidth="1"/>
    <col min="5400" max="5400" width="23" style="34" customWidth="1"/>
    <col min="5401" max="5648" width="8.625" style="34" customWidth="1"/>
    <col min="5649" max="5649" width="1.5" style="34" customWidth="1"/>
    <col min="5650" max="5651" width="2.875" style="34" customWidth="1"/>
    <col min="5652" max="5652" width="31.125" style="34" customWidth="1"/>
    <col min="5653" max="5655" width="11.125" style="34" customWidth="1"/>
    <col min="5656" max="5656" width="23" style="34" customWidth="1"/>
    <col min="5657" max="5904" width="8.625" style="34" customWidth="1"/>
    <col min="5905" max="5905" width="1.5" style="34" customWidth="1"/>
    <col min="5906" max="5907" width="2.875" style="34" customWidth="1"/>
    <col min="5908" max="5908" width="31.125" style="34" customWidth="1"/>
    <col min="5909" max="5911" width="11.125" style="34" customWidth="1"/>
    <col min="5912" max="5912" width="23" style="34" customWidth="1"/>
    <col min="5913" max="6160" width="8.625" style="34" customWidth="1"/>
    <col min="6161" max="6161" width="1.5" style="34" customWidth="1"/>
    <col min="6162" max="6163" width="2.875" style="34" customWidth="1"/>
    <col min="6164" max="6164" width="31.125" style="34" customWidth="1"/>
    <col min="6165" max="6167" width="11.125" style="34" customWidth="1"/>
    <col min="6168" max="6168" width="23" style="34" customWidth="1"/>
    <col min="6169" max="6416" width="8.625" style="34" customWidth="1"/>
    <col min="6417" max="6417" width="1.5" style="34" customWidth="1"/>
    <col min="6418" max="6419" width="2.875" style="34" customWidth="1"/>
    <col min="6420" max="6420" width="31.125" style="34" customWidth="1"/>
    <col min="6421" max="6423" width="11.125" style="34" customWidth="1"/>
    <col min="6424" max="6424" width="23" style="34" customWidth="1"/>
    <col min="6425" max="6672" width="8.625" style="34" customWidth="1"/>
    <col min="6673" max="6673" width="1.5" style="34" customWidth="1"/>
    <col min="6674" max="6675" width="2.875" style="34" customWidth="1"/>
    <col min="6676" max="6676" width="31.125" style="34" customWidth="1"/>
    <col min="6677" max="6679" width="11.125" style="34" customWidth="1"/>
    <col min="6680" max="6680" width="23" style="34" customWidth="1"/>
    <col min="6681" max="6928" width="8.625" style="34" customWidth="1"/>
    <col min="6929" max="6929" width="1.5" style="34" customWidth="1"/>
    <col min="6930" max="6931" width="2.875" style="34" customWidth="1"/>
    <col min="6932" max="6932" width="31.125" style="34" customWidth="1"/>
    <col min="6933" max="6935" width="11.125" style="34" customWidth="1"/>
    <col min="6936" max="6936" width="23" style="34" customWidth="1"/>
    <col min="6937" max="7184" width="8.625" style="34" customWidth="1"/>
    <col min="7185" max="7185" width="1.5" style="34" customWidth="1"/>
    <col min="7186" max="7187" width="2.875" style="34" customWidth="1"/>
    <col min="7188" max="7188" width="31.125" style="34" customWidth="1"/>
    <col min="7189" max="7191" width="11.125" style="34" customWidth="1"/>
    <col min="7192" max="7192" width="23" style="34" customWidth="1"/>
    <col min="7193" max="7440" width="8.625" style="34" customWidth="1"/>
    <col min="7441" max="7441" width="1.5" style="34" customWidth="1"/>
    <col min="7442" max="7443" width="2.875" style="34" customWidth="1"/>
    <col min="7444" max="7444" width="31.125" style="34" customWidth="1"/>
    <col min="7445" max="7447" width="11.125" style="34" customWidth="1"/>
    <col min="7448" max="7448" width="23" style="34" customWidth="1"/>
    <col min="7449" max="7696" width="8.625" style="34" customWidth="1"/>
    <col min="7697" max="7697" width="1.5" style="34" customWidth="1"/>
    <col min="7698" max="7699" width="2.875" style="34" customWidth="1"/>
    <col min="7700" max="7700" width="31.125" style="34" customWidth="1"/>
    <col min="7701" max="7703" width="11.125" style="34" customWidth="1"/>
    <col min="7704" max="7704" width="23" style="34" customWidth="1"/>
    <col min="7705" max="7952" width="8.625" style="34" customWidth="1"/>
    <col min="7953" max="7953" width="1.5" style="34" customWidth="1"/>
    <col min="7954" max="7955" width="2.875" style="34" customWidth="1"/>
    <col min="7956" max="7956" width="31.125" style="34" customWidth="1"/>
    <col min="7957" max="7959" width="11.125" style="34" customWidth="1"/>
    <col min="7960" max="7960" width="23" style="34" customWidth="1"/>
    <col min="7961" max="8208" width="8.625" style="34" customWidth="1"/>
    <col min="8209" max="8209" width="1.5" style="34" customWidth="1"/>
    <col min="8210" max="8211" width="2.875" style="34" customWidth="1"/>
    <col min="8212" max="8212" width="31.125" style="34" customWidth="1"/>
    <col min="8213" max="8215" width="11.125" style="34" customWidth="1"/>
    <col min="8216" max="8216" width="23" style="34" customWidth="1"/>
    <col min="8217" max="8464" width="8.625" style="34" customWidth="1"/>
    <col min="8465" max="8465" width="1.5" style="34" customWidth="1"/>
    <col min="8466" max="8467" width="2.875" style="34" customWidth="1"/>
    <col min="8468" max="8468" width="31.125" style="34" customWidth="1"/>
    <col min="8469" max="8471" width="11.125" style="34" customWidth="1"/>
    <col min="8472" max="8472" width="23" style="34" customWidth="1"/>
    <col min="8473" max="8720" width="8.625" style="34" customWidth="1"/>
    <col min="8721" max="8721" width="1.5" style="34" customWidth="1"/>
    <col min="8722" max="8723" width="2.875" style="34" customWidth="1"/>
    <col min="8724" max="8724" width="31.125" style="34" customWidth="1"/>
    <col min="8725" max="8727" width="11.125" style="34" customWidth="1"/>
    <col min="8728" max="8728" width="23" style="34" customWidth="1"/>
    <col min="8729" max="8976" width="8.625" style="34" customWidth="1"/>
    <col min="8977" max="8977" width="1.5" style="34" customWidth="1"/>
    <col min="8978" max="8979" width="2.875" style="34" customWidth="1"/>
    <col min="8980" max="8980" width="31.125" style="34" customWidth="1"/>
    <col min="8981" max="8983" width="11.125" style="34" customWidth="1"/>
    <col min="8984" max="8984" width="23" style="34" customWidth="1"/>
    <col min="8985" max="9232" width="8.625" style="34" customWidth="1"/>
    <col min="9233" max="9233" width="1.5" style="34" customWidth="1"/>
    <col min="9234" max="9235" width="2.875" style="34" customWidth="1"/>
    <col min="9236" max="9236" width="31.125" style="34" customWidth="1"/>
    <col min="9237" max="9239" width="11.125" style="34" customWidth="1"/>
    <col min="9240" max="9240" width="23" style="34" customWidth="1"/>
    <col min="9241" max="9488" width="8.625" style="34" customWidth="1"/>
    <col min="9489" max="9489" width="1.5" style="34" customWidth="1"/>
    <col min="9490" max="9491" width="2.875" style="34" customWidth="1"/>
    <col min="9492" max="9492" width="31.125" style="34" customWidth="1"/>
    <col min="9493" max="9495" width="11.125" style="34" customWidth="1"/>
    <col min="9496" max="9496" width="23" style="34" customWidth="1"/>
    <col min="9497" max="9744" width="8.625" style="34" customWidth="1"/>
    <col min="9745" max="9745" width="1.5" style="34" customWidth="1"/>
    <col min="9746" max="9747" width="2.875" style="34" customWidth="1"/>
    <col min="9748" max="9748" width="31.125" style="34" customWidth="1"/>
    <col min="9749" max="9751" width="11.125" style="34" customWidth="1"/>
    <col min="9752" max="9752" width="23" style="34" customWidth="1"/>
    <col min="9753" max="10000" width="8.625" style="34" customWidth="1"/>
    <col min="10001" max="10001" width="1.5" style="34" customWidth="1"/>
    <col min="10002" max="10003" width="2.875" style="34" customWidth="1"/>
    <col min="10004" max="10004" width="31.125" style="34" customWidth="1"/>
    <col min="10005" max="10007" width="11.125" style="34" customWidth="1"/>
    <col min="10008" max="10008" width="23" style="34" customWidth="1"/>
    <col min="10009" max="10256" width="8.625" style="34" customWidth="1"/>
    <col min="10257" max="10257" width="1.5" style="34" customWidth="1"/>
    <col min="10258" max="10259" width="2.875" style="34" customWidth="1"/>
    <col min="10260" max="10260" width="31.125" style="34" customWidth="1"/>
    <col min="10261" max="10263" width="11.125" style="34" customWidth="1"/>
    <col min="10264" max="10264" width="23" style="34" customWidth="1"/>
    <col min="10265" max="10512" width="8.625" style="34" customWidth="1"/>
    <col min="10513" max="10513" width="1.5" style="34" customWidth="1"/>
    <col min="10514" max="10515" width="2.875" style="34" customWidth="1"/>
    <col min="10516" max="10516" width="31.125" style="34" customWidth="1"/>
    <col min="10517" max="10519" width="11.125" style="34" customWidth="1"/>
    <col min="10520" max="10520" width="23" style="34" customWidth="1"/>
    <col min="10521" max="10768" width="8.625" style="34" customWidth="1"/>
    <col min="10769" max="10769" width="1.5" style="34" customWidth="1"/>
    <col min="10770" max="10771" width="2.875" style="34" customWidth="1"/>
    <col min="10772" max="10772" width="31.125" style="34" customWidth="1"/>
    <col min="10773" max="10775" width="11.125" style="34" customWidth="1"/>
    <col min="10776" max="10776" width="23" style="34" customWidth="1"/>
    <col min="10777" max="11024" width="8.625" style="34" customWidth="1"/>
    <col min="11025" max="11025" width="1.5" style="34" customWidth="1"/>
    <col min="11026" max="11027" width="2.875" style="34" customWidth="1"/>
    <col min="11028" max="11028" width="31.125" style="34" customWidth="1"/>
    <col min="11029" max="11031" width="11.125" style="34" customWidth="1"/>
    <col min="11032" max="11032" width="23" style="34" customWidth="1"/>
    <col min="11033" max="11280" width="8.625" style="34" customWidth="1"/>
    <col min="11281" max="11281" width="1.5" style="34" customWidth="1"/>
    <col min="11282" max="11283" width="2.875" style="34" customWidth="1"/>
    <col min="11284" max="11284" width="31.125" style="34" customWidth="1"/>
    <col min="11285" max="11287" width="11.125" style="34" customWidth="1"/>
    <col min="11288" max="11288" width="23" style="34" customWidth="1"/>
    <col min="11289" max="11536" width="8.625" style="34" customWidth="1"/>
    <col min="11537" max="11537" width="1.5" style="34" customWidth="1"/>
    <col min="11538" max="11539" width="2.875" style="34" customWidth="1"/>
    <col min="11540" max="11540" width="31.125" style="34" customWidth="1"/>
    <col min="11541" max="11543" width="11.125" style="34" customWidth="1"/>
    <col min="11544" max="11544" width="23" style="34" customWidth="1"/>
    <col min="11545" max="11792" width="8.625" style="34" customWidth="1"/>
    <col min="11793" max="11793" width="1.5" style="34" customWidth="1"/>
    <col min="11794" max="11795" width="2.875" style="34" customWidth="1"/>
    <col min="11796" max="11796" width="31.125" style="34" customWidth="1"/>
    <col min="11797" max="11799" width="11.125" style="34" customWidth="1"/>
    <col min="11800" max="11800" width="23" style="34" customWidth="1"/>
    <col min="11801" max="12048" width="8.625" style="34" customWidth="1"/>
    <col min="12049" max="12049" width="1.5" style="34" customWidth="1"/>
    <col min="12050" max="12051" width="2.875" style="34" customWidth="1"/>
    <col min="12052" max="12052" width="31.125" style="34" customWidth="1"/>
    <col min="12053" max="12055" width="11.125" style="34" customWidth="1"/>
    <col min="12056" max="12056" width="23" style="34" customWidth="1"/>
    <col min="12057" max="12304" width="8.625" style="34" customWidth="1"/>
    <col min="12305" max="12305" width="1.5" style="34" customWidth="1"/>
    <col min="12306" max="12307" width="2.875" style="34" customWidth="1"/>
    <col min="12308" max="12308" width="31.125" style="34" customWidth="1"/>
    <col min="12309" max="12311" width="11.125" style="34" customWidth="1"/>
    <col min="12312" max="12312" width="23" style="34" customWidth="1"/>
    <col min="12313" max="12560" width="8.625" style="34" customWidth="1"/>
    <col min="12561" max="12561" width="1.5" style="34" customWidth="1"/>
    <col min="12562" max="12563" width="2.875" style="34" customWidth="1"/>
    <col min="12564" max="12564" width="31.125" style="34" customWidth="1"/>
    <col min="12565" max="12567" width="11.125" style="34" customWidth="1"/>
    <col min="12568" max="12568" width="23" style="34" customWidth="1"/>
    <col min="12569" max="12816" width="8.625" style="34" customWidth="1"/>
    <col min="12817" max="12817" width="1.5" style="34" customWidth="1"/>
    <col min="12818" max="12819" width="2.875" style="34" customWidth="1"/>
    <col min="12820" max="12820" width="31.125" style="34" customWidth="1"/>
    <col min="12821" max="12823" width="11.125" style="34" customWidth="1"/>
    <col min="12824" max="12824" width="23" style="34" customWidth="1"/>
    <col min="12825" max="13072" width="8.625" style="34" customWidth="1"/>
    <col min="13073" max="13073" width="1.5" style="34" customWidth="1"/>
    <col min="13074" max="13075" width="2.875" style="34" customWidth="1"/>
    <col min="13076" max="13076" width="31.125" style="34" customWidth="1"/>
    <col min="13077" max="13079" width="11.125" style="34" customWidth="1"/>
    <col min="13080" max="13080" width="23" style="34" customWidth="1"/>
    <col min="13081" max="13328" width="8.625" style="34" customWidth="1"/>
    <col min="13329" max="13329" width="1.5" style="34" customWidth="1"/>
    <col min="13330" max="13331" width="2.875" style="34" customWidth="1"/>
    <col min="13332" max="13332" width="31.125" style="34" customWidth="1"/>
    <col min="13333" max="13335" width="11.125" style="34" customWidth="1"/>
    <col min="13336" max="13336" width="23" style="34" customWidth="1"/>
    <col min="13337" max="13584" width="8.625" style="34" customWidth="1"/>
    <col min="13585" max="13585" width="1.5" style="34" customWidth="1"/>
    <col min="13586" max="13587" width="2.875" style="34" customWidth="1"/>
    <col min="13588" max="13588" width="31.125" style="34" customWidth="1"/>
    <col min="13589" max="13591" width="11.125" style="34" customWidth="1"/>
    <col min="13592" max="13592" width="23" style="34" customWidth="1"/>
    <col min="13593" max="13840" width="8.625" style="34" customWidth="1"/>
    <col min="13841" max="13841" width="1.5" style="34" customWidth="1"/>
    <col min="13842" max="13843" width="2.875" style="34" customWidth="1"/>
    <col min="13844" max="13844" width="31.125" style="34" customWidth="1"/>
    <col min="13845" max="13847" width="11.125" style="34" customWidth="1"/>
    <col min="13848" max="13848" width="23" style="34" customWidth="1"/>
    <col min="13849" max="14096" width="8.625" style="34" customWidth="1"/>
    <col min="14097" max="14097" width="1.5" style="34" customWidth="1"/>
    <col min="14098" max="14099" width="2.875" style="34" customWidth="1"/>
    <col min="14100" max="14100" width="31.125" style="34" customWidth="1"/>
    <col min="14101" max="14103" width="11.125" style="34" customWidth="1"/>
    <col min="14104" max="14104" width="23" style="34" customWidth="1"/>
    <col min="14105" max="14352" width="8.625" style="34" customWidth="1"/>
    <col min="14353" max="14353" width="1.5" style="34" customWidth="1"/>
    <col min="14354" max="14355" width="2.875" style="34" customWidth="1"/>
    <col min="14356" max="14356" width="31.125" style="34" customWidth="1"/>
    <col min="14357" max="14359" width="11.125" style="34" customWidth="1"/>
    <col min="14360" max="14360" width="23" style="34" customWidth="1"/>
    <col min="14361" max="14608" width="8.625" style="34" customWidth="1"/>
    <col min="14609" max="14609" width="1.5" style="34" customWidth="1"/>
    <col min="14610" max="14611" width="2.875" style="34" customWidth="1"/>
    <col min="14612" max="14612" width="31.125" style="34" customWidth="1"/>
    <col min="14613" max="14615" width="11.125" style="34" customWidth="1"/>
    <col min="14616" max="14616" width="23" style="34" customWidth="1"/>
    <col min="14617" max="14864" width="8.625" style="34" customWidth="1"/>
    <col min="14865" max="14865" width="1.5" style="34" customWidth="1"/>
    <col min="14866" max="14867" width="2.875" style="34" customWidth="1"/>
    <col min="14868" max="14868" width="31.125" style="34" customWidth="1"/>
    <col min="14869" max="14871" width="11.125" style="34" customWidth="1"/>
    <col min="14872" max="14872" width="23" style="34" customWidth="1"/>
    <col min="14873" max="15120" width="8.625" style="34" customWidth="1"/>
    <col min="15121" max="15121" width="1.5" style="34" customWidth="1"/>
    <col min="15122" max="15123" width="2.875" style="34" customWidth="1"/>
    <col min="15124" max="15124" width="31.125" style="34" customWidth="1"/>
    <col min="15125" max="15127" width="11.125" style="34" customWidth="1"/>
    <col min="15128" max="15128" width="23" style="34" customWidth="1"/>
    <col min="15129" max="15376" width="8.625" style="34" customWidth="1"/>
    <col min="15377" max="15377" width="1.5" style="34" customWidth="1"/>
    <col min="15378" max="15379" width="2.875" style="34" customWidth="1"/>
    <col min="15380" max="15380" width="31.125" style="34" customWidth="1"/>
    <col min="15381" max="15383" width="11.125" style="34" customWidth="1"/>
    <col min="15384" max="15384" width="23" style="34" customWidth="1"/>
    <col min="15385" max="15632" width="8.625" style="34" customWidth="1"/>
    <col min="15633" max="15633" width="1.5" style="34" customWidth="1"/>
    <col min="15634" max="15635" width="2.875" style="34" customWidth="1"/>
    <col min="15636" max="15636" width="31.125" style="34" customWidth="1"/>
    <col min="15637" max="15639" width="11.125" style="34" customWidth="1"/>
    <col min="15640" max="15640" width="23" style="34" customWidth="1"/>
    <col min="15641" max="15888" width="8.625" style="34" customWidth="1"/>
    <col min="15889" max="15889" width="1.5" style="34" customWidth="1"/>
    <col min="15890" max="15891" width="2.875" style="34" customWidth="1"/>
    <col min="15892" max="15892" width="31.125" style="34" customWidth="1"/>
    <col min="15893" max="15895" width="11.125" style="34" customWidth="1"/>
    <col min="15896" max="15896" width="23" style="34" customWidth="1"/>
    <col min="15897" max="16144" width="8.625" style="34" customWidth="1"/>
    <col min="16145" max="16145" width="1.5" style="34" customWidth="1"/>
    <col min="16146" max="16147" width="2.875" style="34" customWidth="1"/>
    <col min="16148" max="16148" width="31.125" style="34" customWidth="1"/>
    <col min="16149" max="16151" width="11.125" style="34" customWidth="1"/>
    <col min="16152" max="16152" width="23" style="34" customWidth="1"/>
    <col min="16153" max="16383" width="8.625" style="34" customWidth="1"/>
    <col min="16384" max="16384" width="8.796875" style="34" customWidth="1"/>
  </cols>
  <sheetData>
    <row r="1" spans="1:24">
      <c r="A1" s="566"/>
      <c r="X1" s="601" t="s">
        <v>45</v>
      </c>
    </row>
    <row r="2" spans="1:24" s="62" customFormat="1" ht="12"/>
    <row r="3" spans="1:24" ht="16.2">
      <c r="B3" s="567" t="s">
        <v>365</v>
      </c>
      <c r="C3" s="567"/>
      <c r="D3" s="567"/>
      <c r="E3" s="567"/>
      <c r="F3" s="567"/>
      <c r="G3" s="567"/>
      <c r="H3" s="567"/>
      <c r="I3" s="567"/>
      <c r="J3" s="567"/>
      <c r="K3" s="567"/>
      <c r="L3" s="567"/>
      <c r="M3" s="567"/>
      <c r="N3" s="567"/>
      <c r="O3" s="567"/>
      <c r="P3" s="567"/>
      <c r="Q3" s="567"/>
      <c r="R3" s="567"/>
      <c r="S3" s="567"/>
      <c r="T3" s="567"/>
      <c r="U3" s="567"/>
      <c r="V3" s="567"/>
      <c r="W3" s="567"/>
      <c r="X3" s="567"/>
    </row>
    <row r="4" spans="1:24" s="62" customFormat="1" ht="12">
      <c r="B4" s="568"/>
      <c r="C4" s="568"/>
      <c r="D4" s="568"/>
      <c r="E4" s="568"/>
      <c r="F4" s="568"/>
      <c r="G4" s="568"/>
      <c r="H4" s="568"/>
      <c r="I4" s="568"/>
      <c r="J4" s="568"/>
      <c r="K4" s="568"/>
      <c r="L4" s="568"/>
      <c r="M4" s="568"/>
      <c r="N4" s="568"/>
      <c r="O4" s="568"/>
      <c r="P4" s="568"/>
      <c r="Q4" s="568"/>
      <c r="R4" s="568"/>
      <c r="S4" s="568"/>
      <c r="T4" s="568"/>
      <c r="U4" s="568"/>
      <c r="V4" s="568"/>
      <c r="W4" s="568"/>
    </row>
    <row r="5" spans="1:24" s="6" customFormat="1" ht="12">
      <c r="B5" s="422"/>
      <c r="C5" s="422"/>
      <c r="D5" s="422"/>
      <c r="E5" s="422"/>
      <c r="F5" s="422"/>
      <c r="G5" s="422"/>
      <c r="I5" s="593"/>
      <c r="J5" s="593"/>
      <c r="K5" s="593"/>
      <c r="L5" s="593"/>
      <c r="M5" s="593"/>
      <c r="N5" s="593"/>
      <c r="O5" s="593"/>
      <c r="P5" s="593"/>
      <c r="Q5" s="593"/>
      <c r="R5" s="593"/>
      <c r="S5" s="593"/>
      <c r="T5" s="593"/>
      <c r="U5" s="593"/>
      <c r="V5" s="593"/>
      <c r="W5" s="593"/>
    </row>
    <row r="6" spans="1:24" s="564" customFormat="1" ht="14.4">
      <c r="B6" s="569" t="s">
        <v>410</v>
      </c>
      <c r="C6" s="569"/>
      <c r="D6" s="569"/>
      <c r="I6" s="594"/>
      <c r="J6" s="594"/>
      <c r="K6" s="594"/>
      <c r="L6" s="594"/>
      <c r="M6" s="594"/>
      <c r="N6" s="594"/>
      <c r="O6" s="594"/>
      <c r="P6" s="594"/>
      <c r="Q6" s="594"/>
      <c r="R6" s="594"/>
      <c r="S6" s="594"/>
      <c r="T6" s="594"/>
      <c r="U6" s="594"/>
      <c r="V6" s="594"/>
      <c r="W6" s="594"/>
      <c r="X6" s="602" t="s">
        <v>0</v>
      </c>
    </row>
    <row r="7" spans="1:24" s="62" customFormat="1" ht="20.100000000000001" customHeight="1">
      <c r="B7" s="570" t="s">
        <v>6</v>
      </c>
      <c r="C7" s="570"/>
      <c r="D7" s="570"/>
      <c r="E7" s="570"/>
      <c r="F7" s="588" t="s">
        <v>411</v>
      </c>
      <c r="G7" s="588" t="s">
        <v>291</v>
      </c>
      <c r="H7" s="588" t="s">
        <v>456</v>
      </c>
      <c r="I7" s="595">
        <f>+'Ⅳ-4-5_対価B'!K6</f>
        <v>11</v>
      </c>
      <c r="J7" s="595">
        <f t="shared" ref="J7:W7" si="0">1+I7</f>
        <v>12</v>
      </c>
      <c r="K7" s="595">
        <f t="shared" si="0"/>
        <v>13</v>
      </c>
      <c r="L7" s="595">
        <f t="shared" si="0"/>
        <v>14</v>
      </c>
      <c r="M7" s="595">
        <f t="shared" si="0"/>
        <v>15</v>
      </c>
      <c r="N7" s="595">
        <f t="shared" si="0"/>
        <v>16</v>
      </c>
      <c r="O7" s="595">
        <f t="shared" si="0"/>
        <v>17</v>
      </c>
      <c r="P7" s="595">
        <f t="shared" si="0"/>
        <v>18</v>
      </c>
      <c r="Q7" s="595">
        <f t="shared" si="0"/>
        <v>19</v>
      </c>
      <c r="R7" s="595">
        <f t="shared" si="0"/>
        <v>20</v>
      </c>
      <c r="S7" s="595">
        <f t="shared" si="0"/>
        <v>21</v>
      </c>
      <c r="T7" s="595">
        <f t="shared" si="0"/>
        <v>22</v>
      </c>
      <c r="U7" s="595">
        <f t="shared" si="0"/>
        <v>23</v>
      </c>
      <c r="V7" s="595">
        <f t="shared" si="0"/>
        <v>24</v>
      </c>
      <c r="W7" s="595">
        <f t="shared" si="0"/>
        <v>25</v>
      </c>
      <c r="X7" s="603" t="s">
        <v>197</v>
      </c>
    </row>
    <row r="8" spans="1:24" s="62" customFormat="1" ht="12">
      <c r="B8" s="570"/>
      <c r="C8" s="570"/>
      <c r="D8" s="570"/>
      <c r="E8" s="570"/>
      <c r="F8" s="588"/>
      <c r="G8" s="588"/>
      <c r="H8" s="588"/>
      <c r="I8" s="596" t="s">
        <v>2</v>
      </c>
      <c r="J8" s="596" t="s">
        <v>28</v>
      </c>
      <c r="K8" s="596" t="s">
        <v>30</v>
      </c>
      <c r="L8" s="596" t="s">
        <v>38</v>
      </c>
      <c r="M8" s="596" t="s">
        <v>41</v>
      </c>
      <c r="N8" s="596" t="s">
        <v>46</v>
      </c>
      <c r="O8" s="596" t="s">
        <v>48</v>
      </c>
      <c r="P8" s="596" t="s">
        <v>49</v>
      </c>
      <c r="Q8" s="596" t="s">
        <v>4</v>
      </c>
      <c r="R8" s="596" t="s">
        <v>51</v>
      </c>
      <c r="S8" s="596" t="s">
        <v>44</v>
      </c>
      <c r="T8" s="596" t="s">
        <v>54</v>
      </c>
      <c r="U8" s="596" t="s">
        <v>14</v>
      </c>
      <c r="V8" s="596" t="s">
        <v>37</v>
      </c>
      <c r="W8" s="596" t="s">
        <v>57</v>
      </c>
      <c r="X8" s="604"/>
    </row>
    <row r="9" spans="1:24" s="62" customFormat="1" ht="12">
      <c r="B9" s="571" t="s">
        <v>200</v>
      </c>
      <c r="C9" s="578"/>
      <c r="D9" s="471"/>
      <c r="E9" s="471"/>
      <c r="F9" s="589"/>
      <c r="G9" s="589"/>
      <c r="H9" s="589"/>
      <c r="I9" s="597"/>
      <c r="J9" s="597"/>
      <c r="K9" s="597"/>
      <c r="L9" s="597"/>
      <c r="M9" s="597"/>
      <c r="N9" s="597"/>
      <c r="O9" s="597"/>
      <c r="P9" s="597"/>
      <c r="Q9" s="597"/>
      <c r="R9" s="597"/>
      <c r="S9" s="597"/>
      <c r="T9" s="597"/>
      <c r="U9" s="597"/>
      <c r="V9" s="597"/>
      <c r="W9" s="597"/>
      <c r="X9" s="589"/>
    </row>
    <row r="10" spans="1:24" s="6" customFormat="1" ht="12">
      <c r="B10" s="572"/>
      <c r="C10" s="579" t="s">
        <v>177</v>
      </c>
      <c r="D10" s="583"/>
      <c r="E10" s="583"/>
      <c r="F10" s="479"/>
      <c r="G10" s="479"/>
      <c r="H10" s="479"/>
      <c r="I10" s="476"/>
      <c r="J10" s="476"/>
      <c r="K10" s="476"/>
      <c r="L10" s="476"/>
      <c r="M10" s="476"/>
      <c r="N10" s="476"/>
      <c r="O10" s="476"/>
      <c r="P10" s="476"/>
      <c r="Q10" s="476"/>
      <c r="R10" s="476"/>
      <c r="S10" s="476"/>
      <c r="T10" s="476"/>
      <c r="U10" s="476"/>
      <c r="V10" s="476"/>
      <c r="W10" s="476"/>
      <c r="X10" s="479"/>
    </row>
    <row r="11" spans="1:24" s="6" customFormat="1" ht="12">
      <c r="B11" s="572"/>
      <c r="C11" s="579" t="s">
        <v>178</v>
      </c>
      <c r="D11" s="583"/>
      <c r="E11" s="583"/>
      <c r="F11" s="479"/>
      <c r="G11" s="479"/>
      <c r="H11" s="479"/>
      <c r="I11" s="476"/>
      <c r="J11" s="476"/>
      <c r="K11" s="476"/>
      <c r="L11" s="476"/>
      <c r="M11" s="476"/>
      <c r="N11" s="476"/>
      <c r="O11" s="476"/>
      <c r="P11" s="476"/>
      <c r="Q11" s="476"/>
      <c r="R11" s="476"/>
      <c r="S11" s="476"/>
      <c r="T11" s="476"/>
      <c r="U11" s="476"/>
      <c r="V11" s="476"/>
      <c r="W11" s="476"/>
      <c r="X11" s="479"/>
    </row>
    <row r="12" spans="1:24" s="6" customFormat="1" ht="12">
      <c r="B12" s="572"/>
      <c r="C12" s="579" t="s">
        <v>215</v>
      </c>
      <c r="D12" s="583"/>
      <c r="E12" s="583"/>
      <c r="F12" s="479"/>
      <c r="G12" s="479"/>
      <c r="H12" s="479"/>
      <c r="I12" s="476"/>
      <c r="J12" s="476"/>
      <c r="K12" s="476"/>
      <c r="L12" s="476"/>
      <c r="M12" s="476"/>
      <c r="N12" s="476"/>
      <c r="O12" s="476"/>
      <c r="P12" s="476"/>
      <c r="Q12" s="476"/>
      <c r="R12" s="476"/>
      <c r="S12" s="476"/>
      <c r="T12" s="476"/>
      <c r="U12" s="476"/>
      <c r="V12" s="476"/>
      <c r="W12" s="476"/>
      <c r="X12" s="479"/>
    </row>
    <row r="13" spans="1:24" s="62" customFormat="1" ht="12">
      <c r="B13" s="571" t="s">
        <v>305</v>
      </c>
      <c r="C13" s="578"/>
      <c r="D13" s="471"/>
      <c r="E13" s="471"/>
      <c r="F13" s="589"/>
      <c r="G13" s="589"/>
      <c r="H13" s="589"/>
      <c r="I13" s="597"/>
      <c r="J13" s="597"/>
      <c r="K13" s="597"/>
      <c r="L13" s="597"/>
      <c r="M13" s="597"/>
      <c r="N13" s="597"/>
      <c r="O13" s="597"/>
      <c r="P13" s="597"/>
      <c r="Q13" s="597"/>
      <c r="R13" s="597"/>
      <c r="S13" s="597"/>
      <c r="T13" s="597"/>
      <c r="U13" s="597"/>
      <c r="V13" s="597"/>
      <c r="W13" s="597"/>
      <c r="X13" s="589"/>
    </row>
    <row r="14" spans="1:24" s="6" customFormat="1" ht="12">
      <c r="B14" s="572"/>
      <c r="C14" s="579" t="s">
        <v>177</v>
      </c>
      <c r="D14" s="583"/>
      <c r="E14" s="583"/>
      <c r="F14" s="479"/>
      <c r="G14" s="479"/>
      <c r="H14" s="479"/>
      <c r="I14" s="476"/>
      <c r="J14" s="476"/>
      <c r="K14" s="476"/>
      <c r="L14" s="476"/>
      <c r="M14" s="476"/>
      <c r="N14" s="476"/>
      <c r="O14" s="476"/>
      <c r="P14" s="476"/>
      <c r="Q14" s="476"/>
      <c r="R14" s="476"/>
      <c r="S14" s="476"/>
      <c r="T14" s="476"/>
      <c r="U14" s="476"/>
      <c r="V14" s="476"/>
      <c r="W14" s="476"/>
      <c r="X14" s="479"/>
    </row>
    <row r="15" spans="1:24" s="6" customFormat="1" ht="12">
      <c r="B15" s="572"/>
      <c r="C15" s="579" t="s">
        <v>178</v>
      </c>
      <c r="D15" s="583"/>
      <c r="E15" s="583"/>
      <c r="F15" s="479"/>
      <c r="G15" s="479"/>
      <c r="H15" s="479"/>
      <c r="I15" s="476"/>
      <c r="J15" s="476"/>
      <c r="K15" s="476"/>
      <c r="L15" s="476"/>
      <c r="M15" s="476"/>
      <c r="N15" s="476"/>
      <c r="O15" s="476"/>
      <c r="P15" s="476"/>
      <c r="Q15" s="476"/>
      <c r="R15" s="476"/>
      <c r="S15" s="476"/>
      <c r="T15" s="476"/>
      <c r="U15" s="476"/>
      <c r="V15" s="476"/>
      <c r="W15" s="476"/>
      <c r="X15" s="479"/>
    </row>
    <row r="16" spans="1:24" s="6" customFormat="1" ht="12">
      <c r="B16" s="572"/>
      <c r="C16" s="579" t="s">
        <v>215</v>
      </c>
      <c r="D16" s="583"/>
      <c r="E16" s="583"/>
      <c r="F16" s="479"/>
      <c r="G16" s="479"/>
      <c r="H16" s="479"/>
      <c r="I16" s="476"/>
      <c r="J16" s="476"/>
      <c r="K16" s="476"/>
      <c r="L16" s="476"/>
      <c r="M16" s="476"/>
      <c r="N16" s="476"/>
      <c r="O16" s="476"/>
      <c r="P16" s="476"/>
      <c r="Q16" s="476"/>
      <c r="R16" s="476"/>
      <c r="S16" s="476"/>
      <c r="T16" s="476"/>
      <c r="U16" s="476"/>
      <c r="V16" s="476"/>
      <c r="W16" s="476"/>
      <c r="X16" s="479"/>
    </row>
    <row r="17" spans="2:24" s="62" customFormat="1" ht="12">
      <c r="B17" s="571" t="s">
        <v>390</v>
      </c>
      <c r="C17" s="578"/>
      <c r="D17" s="471"/>
      <c r="E17" s="471"/>
      <c r="F17" s="589"/>
      <c r="G17" s="589"/>
      <c r="H17" s="589"/>
      <c r="I17" s="597"/>
      <c r="J17" s="597"/>
      <c r="K17" s="597"/>
      <c r="L17" s="597"/>
      <c r="M17" s="597"/>
      <c r="N17" s="597"/>
      <c r="O17" s="597"/>
      <c r="P17" s="597"/>
      <c r="Q17" s="597"/>
      <c r="R17" s="597"/>
      <c r="S17" s="597"/>
      <c r="T17" s="597"/>
      <c r="U17" s="597"/>
      <c r="V17" s="597"/>
      <c r="W17" s="597"/>
      <c r="X17" s="589"/>
    </row>
    <row r="18" spans="2:24" s="6" customFormat="1" ht="12">
      <c r="B18" s="572"/>
      <c r="C18" s="579" t="s">
        <v>177</v>
      </c>
      <c r="D18" s="583"/>
      <c r="E18" s="583"/>
      <c r="F18" s="479"/>
      <c r="G18" s="479"/>
      <c r="H18" s="479"/>
      <c r="I18" s="476"/>
      <c r="J18" s="476"/>
      <c r="K18" s="476"/>
      <c r="L18" s="476"/>
      <c r="M18" s="476"/>
      <c r="N18" s="476"/>
      <c r="O18" s="476"/>
      <c r="P18" s="476"/>
      <c r="Q18" s="476"/>
      <c r="R18" s="476"/>
      <c r="S18" s="476"/>
      <c r="T18" s="476"/>
      <c r="U18" s="476"/>
      <c r="V18" s="476"/>
      <c r="W18" s="476"/>
      <c r="X18" s="479"/>
    </row>
    <row r="19" spans="2:24" s="6" customFormat="1" ht="12">
      <c r="B19" s="572"/>
      <c r="C19" s="579" t="s">
        <v>178</v>
      </c>
      <c r="D19" s="583"/>
      <c r="E19" s="583"/>
      <c r="F19" s="479"/>
      <c r="G19" s="479"/>
      <c r="H19" s="479"/>
      <c r="I19" s="476"/>
      <c r="J19" s="476"/>
      <c r="K19" s="476"/>
      <c r="L19" s="476"/>
      <c r="M19" s="476"/>
      <c r="N19" s="476"/>
      <c r="O19" s="476"/>
      <c r="P19" s="476"/>
      <c r="Q19" s="476"/>
      <c r="R19" s="476"/>
      <c r="S19" s="476"/>
      <c r="T19" s="476"/>
      <c r="U19" s="476"/>
      <c r="V19" s="476"/>
      <c r="W19" s="476"/>
      <c r="X19" s="479"/>
    </row>
    <row r="20" spans="2:24" s="6" customFormat="1" ht="12">
      <c r="B20" s="572"/>
      <c r="C20" s="579" t="s">
        <v>215</v>
      </c>
      <c r="D20" s="583"/>
      <c r="E20" s="583"/>
      <c r="F20" s="479"/>
      <c r="G20" s="479"/>
      <c r="H20" s="479"/>
      <c r="I20" s="476"/>
      <c r="J20" s="476"/>
      <c r="K20" s="476"/>
      <c r="L20" s="476"/>
      <c r="M20" s="476"/>
      <c r="N20" s="476"/>
      <c r="O20" s="476"/>
      <c r="P20" s="476"/>
      <c r="Q20" s="476"/>
      <c r="R20" s="476"/>
      <c r="S20" s="476"/>
      <c r="T20" s="476"/>
      <c r="U20" s="476"/>
      <c r="V20" s="476"/>
      <c r="W20" s="476"/>
      <c r="X20" s="479"/>
    </row>
    <row r="21" spans="2:24" s="62" customFormat="1" ht="12">
      <c r="B21" s="573" t="s">
        <v>517</v>
      </c>
      <c r="C21" s="580"/>
      <c r="D21" s="580"/>
      <c r="E21" s="585"/>
      <c r="F21" s="589"/>
      <c r="G21" s="589"/>
      <c r="H21" s="589"/>
      <c r="I21" s="597"/>
      <c r="J21" s="597"/>
      <c r="K21" s="597"/>
      <c r="L21" s="597"/>
      <c r="M21" s="597"/>
      <c r="N21" s="597"/>
      <c r="O21" s="597"/>
      <c r="P21" s="597"/>
      <c r="Q21" s="597"/>
      <c r="R21" s="597"/>
      <c r="S21" s="597"/>
      <c r="T21" s="597"/>
      <c r="U21" s="597"/>
      <c r="V21" s="597"/>
      <c r="W21" s="597"/>
      <c r="X21" s="589"/>
    </row>
    <row r="22" spans="2:24" s="6" customFormat="1" ht="12">
      <c r="B22" s="572"/>
      <c r="C22" s="579" t="s">
        <v>177</v>
      </c>
      <c r="D22" s="583"/>
      <c r="E22" s="583"/>
      <c r="F22" s="479"/>
      <c r="G22" s="479"/>
      <c r="H22" s="479"/>
      <c r="I22" s="476"/>
      <c r="J22" s="476"/>
      <c r="K22" s="476"/>
      <c r="L22" s="476"/>
      <c r="M22" s="476"/>
      <c r="N22" s="476"/>
      <c r="O22" s="476"/>
      <c r="P22" s="476"/>
      <c r="Q22" s="476"/>
      <c r="R22" s="476"/>
      <c r="S22" s="476"/>
      <c r="T22" s="476"/>
      <c r="U22" s="476"/>
      <c r="V22" s="476"/>
      <c r="W22" s="476"/>
      <c r="X22" s="479"/>
    </row>
    <row r="23" spans="2:24" s="6" customFormat="1" ht="12">
      <c r="B23" s="572"/>
      <c r="C23" s="579" t="s">
        <v>178</v>
      </c>
      <c r="D23" s="583"/>
      <c r="E23" s="583"/>
      <c r="F23" s="479"/>
      <c r="G23" s="479"/>
      <c r="H23" s="479"/>
      <c r="I23" s="476"/>
      <c r="J23" s="476"/>
      <c r="K23" s="476"/>
      <c r="L23" s="476"/>
      <c r="M23" s="476"/>
      <c r="N23" s="476"/>
      <c r="O23" s="476"/>
      <c r="P23" s="476"/>
      <c r="Q23" s="476"/>
      <c r="R23" s="476"/>
      <c r="S23" s="476"/>
      <c r="T23" s="476"/>
      <c r="U23" s="476"/>
      <c r="V23" s="476"/>
      <c r="W23" s="476"/>
      <c r="X23" s="479"/>
    </row>
    <row r="24" spans="2:24" s="6" customFormat="1" ht="12">
      <c r="B24" s="572"/>
      <c r="C24" s="579" t="s">
        <v>215</v>
      </c>
      <c r="D24" s="583"/>
      <c r="E24" s="583"/>
      <c r="F24" s="479"/>
      <c r="G24" s="479"/>
      <c r="H24" s="479"/>
      <c r="I24" s="476"/>
      <c r="J24" s="476"/>
      <c r="K24" s="476"/>
      <c r="L24" s="476"/>
      <c r="M24" s="476"/>
      <c r="N24" s="476"/>
      <c r="O24" s="476"/>
      <c r="P24" s="476"/>
      <c r="Q24" s="476"/>
      <c r="R24" s="476"/>
      <c r="S24" s="476"/>
      <c r="T24" s="476"/>
      <c r="U24" s="476"/>
      <c r="V24" s="476"/>
      <c r="W24" s="476"/>
      <c r="X24" s="479"/>
    </row>
    <row r="25" spans="2:24" s="62" customFormat="1" ht="12">
      <c r="B25" s="571" t="s">
        <v>518</v>
      </c>
      <c r="C25" s="578"/>
      <c r="D25" s="471"/>
      <c r="E25" s="471"/>
      <c r="F25" s="589"/>
      <c r="G25" s="589"/>
      <c r="H25" s="589"/>
      <c r="I25" s="597"/>
      <c r="J25" s="597"/>
      <c r="K25" s="597"/>
      <c r="L25" s="597"/>
      <c r="M25" s="597"/>
      <c r="N25" s="597"/>
      <c r="O25" s="597"/>
      <c r="P25" s="597"/>
      <c r="Q25" s="597"/>
      <c r="R25" s="597"/>
      <c r="S25" s="597"/>
      <c r="T25" s="597"/>
      <c r="U25" s="597"/>
      <c r="V25" s="597"/>
      <c r="W25" s="597"/>
      <c r="X25" s="589"/>
    </row>
    <row r="26" spans="2:24" s="6" customFormat="1" ht="12">
      <c r="B26" s="572"/>
      <c r="C26" s="579" t="s">
        <v>177</v>
      </c>
      <c r="D26" s="583"/>
      <c r="E26" s="583"/>
      <c r="F26" s="479"/>
      <c r="G26" s="479"/>
      <c r="H26" s="479"/>
      <c r="I26" s="476"/>
      <c r="J26" s="476" t="s">
        <v>520</v>
      </c>
      <c r="K26" s="476"/>
      <c r="L26" s="476"/>
      <c r="M26" s="476"/>
      <c r="N26" s="476"/>
      <c r="O26" s="476"/>
      <c r="P26" s="476"/>
      <c r="Q26" s="476"/>
      <c r="R26" s="476"/>
      <c r="S26" s="476"/>
      <c r="T26" s="476"/>
      <c r="U26" s="476"/>
      <c r="V26" s="476"/>
      <c r="W26" s="476"/>
      <c r="X26" s="479"/>
    </row>
    <row r="27" spans="2:24" s="6" customFormat="1" ht="12">
      <c r="B27" s="572"/>
      <c r="C27" s="579" t="s">
        <v>178</v>
      </c>
      <c r="D27" s="583"/>
      <c r="E27" s="583"/>
      <c r="F27" s="479"/>
      <c r="G27" s="479"/>
      <c r="H27" s="479"/>
      <c r="I27" s="476"/>
      <c r="J27" s="476"/>
      <c r="K27" s="476"/>
      <c r="L27" s="476"/>
      <c r="M27" s="476"/>
      <c r="N27" s="476"/>
      <c r="O27" s="476"/>
      <c r="P27" s="476"/>
      <c r="Q27" s="476"/>
      <c r="R27" s="476"/>
      <c r="S27" s="476"/>
      <c r="T27" s="476"/>
      <c r="U27" s="476"/>
      <c r="V27" s="476"/>
      <c r="W27" s="476"/>
      <c r="X27" s="479"/>
    </row>
    <row r="28" spans="2:24" s="6" customFormat="1" ht="12">
      <c r="B28" s="572"/>
      <c r="C28" s="579" t="s">
        <v>215</v>
      </c>
      <c r="D28" s="583"/>
      <c r="E28" s="583"/>
      <c r="F28" s="479"/>
      <c r="G28" s="479"/>
      <c r="H28" s="479"/>
      <c r="I28" s="476"/>
      <c r="J28" s="476"/>
      <c r="K28" s="476"/>
      <c r="L28" s="476"/>
      <c r="M28" s="476"/>
      <c r="N28" s="476"/>
      <c r="O28" s="476"/>
      <c r="P28" s="476"/>
      <c r="Q28" s="476"/>
      <c r="R28" s="476"/>
      <c r="S28" s="476"/>
      <c r="T28" s="476"/>
      <c r="U28" s="476"/>
      <c r="V28" s="476"/>
      <c r="W28" s="476"/>
      <c r="X28" s="479"/>
    </row>
    <row r="29" spans="2:24" s="62" customFormat="1" ht="12">
      <c r="B29" s="571" t="s">
        <v>133</v>
      </c>
      <c r="C29" s="578"/>
      <c r="D29" s="471"/>
      <c r="E29" s="471"/>
      <c r="F29" s="589"/>
      <c r="G29" s="589"/>
      <c r="H29" s="589"/>
      <c r="I29" s="597"/>
      <c r="J29" s="597"/>
      <c r="K29" s="597"/>
      <c r="L29" s="597"/>
      <c r="M29" s="597"/>
      <c r="N29" s="597"/>
      <c r="O29" s="597"/>
      <c r="P29" s="597"/>
      <c r="Q29" s="597"/>
      <c r="R29" s="597"/>
      <c r="S29" s="597"/>
      <c r="T29" s="597"/>
      <c r="U29" s="597"/>
      <c r="V29" s="597"/>
      <c r="W29" s="597"/>
      <c r="X29" s="589"/>
    </row>
    <row r="30" spans="2:24" s="6" customFormat="1" ht="12">
      <c r="B30" s="572"/>
      <c r="C30" s="579" t="s">
        <v>177</v>
      </c>
      <c r="D30" s="583"/>
      <c r="E30" s="583"/>
      <c r="F30" s="479"/>
      <c r="G30" s="479"/>
      <c r="H30" s="479"/>
      <c r="I30" s="476"/>
      <c r="J30" s="476"/>
      <c r="K30" s="476"/>
      <c r="L30" s="476"/>
      <c r="M30" s="476"/>
      <c r="N30" s="476"/>
      <c r="O30" s="476"/>
      <c r="P30" s="476"/>
      <c r="Q30" s="476"/>
      <c r="R30" s="476"/>
      <c r="S30" s="476"/>
      <c r="T30" s="476"/>
      <c r="U30" s="476"/>
      <c r="V30" s="476"/>
      <c r="W30" s="476"/>
      <c r="X30" s="479"/>
    </row>
    <row r="31" spans="2:24" s="6" customFormat="1" ht="12">
      <c r="B31" s="572"/>
      <c r="C31" s="579" t="s">
        <v>178</v>
      </c>
      <c r="D31" s="583"/>
      <c r="E31" s="583"/>
      <c r="F31" s="479"/>
      <c r="G31" s="479"/>
      <c r="H31" s="479"/>
      <c r="I31" s="476"/>
      <c r="J31" s="476"/>
      <c r="K31" s="476"/>
      <c r="L31" s="476"/>
      <c r="M31" s="476"/>
      <c r="N31" s="476"/>
      <c r="O31" s="476"/>
      <c r="P31" s="476"/>
      <c r="Q31" s="476"/>
      <c r="R31" s="476"/>
      <c r="S31" s="476"/>
      <c r="T31" s="476"/>
      <c r="U31" s="476"/>
      <c r="V31" s="476"/>
      <c r="W31" s="476"/>
      <c r="X31" s="479"/>
    </row>
    <row r="32" spans="2:24" s="6" customFormat="1" ht="12">
      <c r="B32" s="572"/>
      <c r="C32" s="579" t="s">
        <v>215</v>
      </c>
      <c r="D32" s="583"/>
      <c r="E32" s="583"/>
      <c r="F32" s="479"/>
      <c r="G32" s="479"/>
      <c r="H32" s="479"/>
      <c r="I32" s="476"/>
      <c r="J32" s="476"/>
      <c r="K32" s="476"/>
      <c r="L32" s="476"/>
      <c r="M32" s="476"/>
      <c r="N32" s="476"/>
      <c r="O32" s="476"/>
      <c r="P32" s="476"/>
      <c r="Q32" s="476"/>
      <c r="R32" s="476"/>
      <c r="S32" s="476"/>
      <c r="T32" s="476"/>
      <c r="U32" s="476"/>
      <c r="V32" s="476"/>
      <c r="W32" s="476"/>
      <c r="X32" s="479"/>
    </row>
    <row r="33" spans="2:24" s="62" customFormat="1" ht="12">
      <c r="B33" s="571"/>
      <c r="C33" s="578"/>
      <c r="D33" s="471"/>
      <c r="E33" s="471"/>
      <c r="F33" s="589"/>
      <c r="G33" s="589"/>
      <c r="H33" s="589"/>
      <c r="I33" s="597"/>
      <c r="J33" s="597"/>
      <c r="K33" s="597"/>
      <c r="L33" s="597"/>
      <c r="M33" s="597"/>
      <c r="N33" s="597"/>
      <c r="O33" s="597"/>
      <c r="P33" s="597"/>
      <c r="Q33" s="597"/>
      <c r="R33" s="597"/>
      <c r="S33" s="597"/>
      <c r="T33" s="597"/>
      <c r="U33" s="597"/>
      <c r="V33" s="597"/>
      <c r="W33" s="597"/>
      <c r="X33" s="589"/>
    </row>
    <row r="34" spans="2:24" s="6" customFormat="1" ht="12">
      <c r="B34" s="572"/>
      <c r="C34" s="579" t="s">
        <v>177</v>
      </c>
      <c r="D34" s="583"/>
      <c r="E34" s="583"/>
      <c r="F34" s="479"/>
      <c r="G34" s="479"/>
      <c r="H34" s="479"/>
      <c r="I34" s="476"/>
      <c r="J34" s="476"/>
      <c r="K34" s="476"/>
      <c r="L34" s="476"/>
      <c r="M34" s="476"/>
      <c r="N34" s="476"/>
      <c r="O34" s="476"/>
      <c r="P34" s="476"/>
      <c r="Q34" s="476"/>
      <c r="R34" s="476"/>
      <c r="S34" s="476"/>
      <c r="T34" s="476"/>
      <c r="U34" s="476"/>
      <c r="V34" s="476"/>
      <c r="W34" s="476"/>
      <c r="X34" s="479"/>
    </row>
    <row r="35" spans="2:24" s="6" customFormat="1" ht="12">
      <c r="B35" s="572"/>
      <c r="C35" s="579" t="s">
        <v>178</v>
      </c>
      <c r="D35" s="583"/>
      <c r="E35" s="583"/>
      <c r="F35" s="479"/>
      <c r="G35" s="479"/>
      <c r="H35" s="479"/>
      <c r="I35" s="476"/>
      <c r="J35" s="476"/>
      <c r="K35" s="476"/>
      <c r="L35" s="476"/>
      <c r="M35" s="476"/>
      <c r="N35" s="476"/>
      <c r="O35" s="476"/>
      <c r="P35" s="476"/>
      <c r="Q35" s="476"/>
      <c r="R35" s="476"/>
      <c r="S35" s="476"/>
      <c r="T35" s="476"/>
      <c r="U35" s="476"/>
      <c r="V35" s="476"/>
      <c r="W35" s="476"/>
      <c r="X35" s="479"/>
    </row>
    <row r="36" spans="2:24" s="6" customFormat="1" ht="12">
      <c r="B36" s="572"/>
      <c r="C36" s="579" t="s">
        <v>215</v>
      </c>
      <c r="D36" s="583"/>
      <c r="E36" s="583"/>
      <c r="F36" s="479"/>
      <c r="G36" s="479"/>
      <c r="H36" s="479"/>
      <c r="I36" s="476"/>
      <c r="J36" s="476"/>
      <c r="K36" s="476"/>
      <c r="L36" s="476"/>
      <c r="M36" s="476"/>
      <c r="N36" s="476"/>
      <c r="O36" s="476"/>
      <c r="P36" s="476"/>
      <c r="Q36" s="476"/>
      <c r="R36" s="476"/>
      <c r="S36" s="476"/>
      <c r="T36" s="476"/>
      <c r="U36" s="476"/>
      <c r="V36" s="476"/>
      <c r="W36" s="476"/>
      <c r="X36" s="479"/>
    </row>
    <row r="37" spans="2:24" s="62" customFormat="1" ht="12">
      <c r="B37" s="571"/>
      <c r="C37" s="578"/>
      <c r="D37" s="471"/>
      <c r="E37" s="471"/>
      <c r="F37" s="589"/>
      <c r="G37" s="589"/>
      <c r="H37" s="589"/>
      <c r="I37" s="597"/>
      <c r="J37" s="597"/>
      <c r="K37" s="597"/>
      <c r="L37" s="597"/>
      <c r="M37" s="597"/>
      <c r="N37" s="597"/>
      <c r="O37" s="597"/>
      <c r="P37" s="597"/>
      <c r="Q37" s="597"/>
      <c r="R37" s="597"/>
      <c r="S37" s="597"/>
      <c r="T37" s="597"/>
      <c r="U37" s="597"/>
      <c r="V37" s="597"/>
      <c r="W37" s="597"/>
      <c r="X37" s="589"/>
    </row>
    <row r="38" spans="2:24" s="6" customFormat="1" ht="12">
      <c r="B38" s="572"/>
      <c r="C38" s="579" t="s">
        <v>177</v>
      </c>
      <c r="D38" s="583"/>
      <c r="E38" s="583"/>
      <c r="F38" s="479"/>
      <c r="G38" s="479"/>
      <c r="H38" s="479"/>
      <c r="I38" s="476"/>
      <c r="J38" s="476"/>
      <c r="K38" s="476"/>
      <c r="L38" s="476"/>
      <c r="M38" s="476"/>
      <c r="N38" s="476"/>
      <c r="O38" s="476"/>
      <c r="P38" s="476"/>
      <c r="Q38" s="476"/>
      <c r="R38" s="476"/>
      <c r="S38" s="476"/>
      <c r="T38" s="476"/>
      <c r="U38" s="476"/>
      <c r="V38" s="476"/>
      <c r="W38" s="476"/>
      <c r="X38" s="479"/>
    </row>
    <row r="39" spans="2:24" s="6" customFormat="1" ht="12">
      <c r="B39" s="572"/>
      <c r="C39" s="579" t="s">
        <v>178</v>
      </c>
      <c r="D39" s="583"/>
      <c r="E39" s="583"/>
      <c r="F39" s="479"/>
      <c r="G39" s="479"/>
      <c r="H39" s="479"/>
      <c r="I39" s="476"/>
      <c r="J39" s="476"/>
      <c r="K39" s="476"/>
      <c r="L39" s="476"/>
      <c r="M39" s="476"/>
      <c r="N39" s="476"/>
      <c r="O39" s="476"/>
      <c r="P39" s="476"/>
      <c r="Q39" s="476"/>
      <c r="R39" s="476"/>
      <c r="S39" s="476"/>
      <c r="T39" s="476"/>
      <c r="U39" s="476"/>
      <c r="V39" s="476"/>
      <c r="W39" s="476"/>
      <c r="X39" s="479"/>
    </row>
    <row r="40" spans="2:24" s="6" customFormat="1" ht="12">
      <c r="B40" s="572"/>
      <c r="C40" s="579" t="s">
        <v>215</v>
      </c>
      <c r="D40" s="583"/>
      <c r="E40" s="583"/>
      <c r="F40" s="479"/>
      <c r="G40" s="479"/>
      <c r="H40" s="479"/>
      <c r="I40" s="476"/>
      <c r="J40" s="476"/>
      <c r="K40" s="476"/>
      <c r="L40" s="476"/>
      <c r="M40" s="476"/>
      <c r="N40" s="476"/>
      <c r="O40" s="476"/>
      <c r="P40" s="476"/>
      <c r="Q40" s="476"/>
      <c r="R40" s="476"/>
      <c r="S40" s="476"/>
      <c r="T40" s="476"/>
      <c r="U40" s="476"/>
      <c r="V40" s="476"/>
      <c r="W40" s="476"/>
      <c r="X40" s="479"/>
    </row>
    <row r="41" spans="2:24" s="62" customFormat="1" ht="12">
      <c r="B41" s="574"/>
      <c r="C41" s="578"/>
      <c r="D41" s="471"/>
      <c r="E41" s="471"/>
      <c r="F41" s="589"/>
      <c r="G41" s="589"/>
      <c r="H41" s="589"/>
      <c r="I41" s="597"/>
      <c r="J41" s="597"/>
      <c r="K41" s="597"/>
      <c r="L41" s="597"/>
      <c r="M41" s="597"/>
      <c r="N41" s="597"/>
      <c r="O41" s="597"/>
      <c r="P41" s="597"/>
      <c r="Q41" s="597"/>
      <c r="R41" s="597"/>
      <c r="S41" s="597"/>
      <c r="T41" s="597"/>
      <c r="U41" s="597"/>
      <c r="V41" s="597"/>
      <c r="W41" s="597"/>
      <c r="X41" s="589"/>
    </row>
    <row r="42" spans="2:24" s="6" customFormat="1" ht="12">
      <c r="B42" s="572"/>
      <c r="C42" s="579" t="s">
        <v>177</v>
      </c>
      <c r="D42" s="583"/>
      <c r="E42" s="583"/>
      <c r="F42" s="479"/>
      <c r="G42" s="479"/>
      <c r="H42" s="479"/>
      <c r="I42" s="476"/>
      <c r="J42" s="476"/>
      <c r="K42" s="476"/>
      <c r="L42" s="476"/>
      <c r="M42" s="476"/>
      <c r="N42" s="476"/>
      <c r="O42" s="476"/>
      <c r="P42" s="476"/>
      <c r="Q42" s="476"/>
      <c r="R42" s="476"/>
      <c r="S42" s="476"/>
      <c r="T42" s="476"/>
      <c r="U42" s="476"/>
      <c r="V42" s="476"/>
      <c r="W42" s="476"/>
      <c r="X42" s="479"/>
    </row>
    <row r="43" spans="2:24" s="6" customFormat="1" ht="12">
      <c r="B43" s="572"/>
      <c r="C43" s="579" t="s">
        <v>178</v>
      </c>
      <c r="D43" s="583"/>
      <c r="E43" s="583"/>
      <c r="F43" s="479"/>
      <c r="G43" s="479"/>
      <c r="H43" s="479"/>
      <c r="I43" s="476"/>
      <c r="J43" s="476"/>
      <c r="K43" s="476"/>
      <c r="L43" s="476"/>
      <c r="M43" s="476"/>
      <c r="N43" s="476"/>
      <c r="O43" s="476"/>
      <c r="P43" s="476"/>
      <c r="Q43" s="476"/>
      <c r="R43" s="476"/>
      <c r="S43" s="476"/>
      <c r="T43" s="476"/>
      <c r="U43" s="476"/>
      <c r="V43" s="476"/>
      <c r="W43" s="476"/>
      <c r="X43" s="479"/>
    </row>
    <row r="44" spans="2:24" s="6" customFormat="1" ht="12">
      <c r="B44" s="572"/>
      <c r="C44" s="579" t="s">
        <v>215</v>
      </c>
      <c r="D44" s="583"/>
      <c r="E44" s="583"/>
      <c r="F44" s="479"/>
      <c r="G44" s="479"/>
      <c r="H44" s="479"/>
      <c r="I44" s="476"/>
      <c r="J44" s="476"/>
      <c r="K44" s="476"/>
      <c r="L44" s="476"/>
      <c r="M44" s="476"/>
      <c r="N44" s="476"/>
      <c r="O44" s="476"/>
      <c r="P44" s="476"/>
      <c r="Q44" s="476"/>
      <c r="R44" s="476"/>
      <c r="S44" s="476"/>
      <c r="T44" s="476"/>
      <c r="U44" s="476"/>
      <c r="V44" s="476"/>
      <c r="W44" s="476"/>
      <c r="X44" s="479"/>
    </row>
    <row r="45" spans="2:24" s="62" customFormat="1" ht="12">
      <c r="B45" s="574"/>
      <c r="C45" s="578"/>
      <c r="D45" s="471"/>
      <c r="E45" s="471"/>
      <c r="F45" s="589"/>
      <c r="G45" s="589"/>
      <c r="H45" s="589"/>
      <c r="I45" s="597"/>
      <c r="J45" s="597"/>
      <c r="K45" s="597"/>
      <c r="L45" s="597"/>
      <c r="M45" s="597"/>
      <c r="N45" s="597"/>
      <c r="O45" s="597"/>
      <c r="P45" s="597"/>
      <c r="Q45" s="597"/>
      <c r="R45" s="597"/>
      <c r="S45" s="597"/>
      <c r="T45" s="597"/>
      <c r="U45" s="597"/>
      <c r="V45" s="597"/>
      <c r="W45" s="597"/>
      <c r="X45" s="589"/>
    </row>
    <row r="46" spans="2:24" s="6" customFormat="1" ht="12">
      <c r="B46" s="572"/>
      <c r="C46" s="579" t="s">
        <v>177</v>
      </c>
      <c r="D46" s="583"/>
      <c r="E46" s="583"/>
      <c r="F46" s="479"/>
      <c r="G46" s="479"/>
      <c r="H46" s="479"/>
      <c r="I46" s="476"/>
      <c r="J46" s="476"/>
      <c r="K46" s="476"/>
      <c r="L46" s="476"/>
      <c r="M46" s="476"/>
      <c r="N46" s="476"/>
      <c r="O46" s="476"/>
      <c r="P46" s="476"/>
      <c r="Q46" s="476"/>
      <c r="R46" s="476"/>
      <c r="S46" s="476"/>
      <c r="T46" s="476"/>
      <c r="U46" s="476"/>
      <c r="V46" s="476"/>
      <c r="W46" s="476"/>
      <c r="X46" s="479"/>
    </row>
    <row r="47" spans="2:24" s="6" customFormat="1" ht="12">
      <c r="B47" s="572"/>
      <c r="C47" s="579" t="s">
        <v>178</v>
      </c>
      <c r="D47" s="583"/>
      <c r="E47" s="583"/>
      <c r="F47" s="479"/>
      <c r="G47" s="479"/>
      <c r="H47" s="479"/>
      <c r="I47" s="476"/>
      <c r="J47" s="476"/>
      <c r="K47" s="476"/>
      <c r="L47" s="476"/>
      <c r="M47" s="476"/>
      <c r="N47" s="476"/>
      <c r="O47" s="476"/>
      <c r="P47" s="476"/>
      <c r="Q47" s="476"/>
      <c r="R47" s="476"/>
      <c r="S47" s="476"/>
      <c r="T47" s="476"/>
      <c r="U47" s="476"/>
      <c r="V47" s="476"/>
      <c r="W47" s="476"/>
      <c r="X47" s="479"/>
    </row>
    <row r="48" spans="2:24" s="6" customFormat="1" ht="12">
      <c r="B48" s="572"/>
      <c r="C48" s="579" t="s">
        <v>215</v>
      </c>
      <c r="D48" s="583"/>
      <c r="E48" s="583"/>
      <c r="F48" s="479"/>
      <c r="G48" s="479"/>
      <c r="H48" s="479"/>
      <c r="I48" s="476"/>
      <c r="J48" s="476"/>
      <c r="K48" s="476"/>
      <c r="L48" s="476"/>
      <c r="M48" s="476"/>
      <c r="N48" s="476"/>
      <c r="O48" s="476"/>
      <c r="P48" s="476"/>
      <c r="Q48" s="476"/>
      <c r="R48" s="476"/>
      <c r="S48" s="476"/>
      <c r="T48" s="476"/>
      <c r="U48" s="476"/>
      <c r="V48" s="476"/>
      <c r="W48" s="476"/>
      <c r="X48" s="479"/>
    </row>
    <row r="49" spans="2:24" s="62" customFormat="1" ht="12">
      <c r="B49" s="571"/>
      <c r="C49" s="578"/>
      <c r="D49" s="471"/>
      <c r="E49" s="471"/>
      <c r="F49" s="589"/>
      <c r="G49" s="589"/>
      <c r="H49" s="589"/>
      <c r="I49" s="597"/>
      <c r="J49" s="597"/>
      <c r="K49" s="597"/>
      <c r="L49" s="597"/>
      <c r="M49" s="597"/>
      <c r="N49" s="597"/>
      <c r="O49" s="597"/>
      <c r="P49" s="597"/>
      <c r="Q49" s="597"/>
      <c r="R49" s="597"/>
      <c r="S49" s="597"/>
      <c r="T49" s="597"/>
      <c r="U49" s="597"/>
      <c r="V49" s="597"/>
      <c r="W49" s="597"/>
      <c r="X49" s="589"/>
    </row>
    <row r="50" spans="2:24" s="6" customFormat="1" ht="12">
      <c r="B50" s="572"/>
      <c r="C50" s="579" t="s">
        <v>177</v>
      </c>
      <c r="D50" s="583"/>
      <c r="E50" s="583"/>
      <c r="F50" s="479"/>
      <c r="G50" s="479"/>
      <c r="H50" s="479"/>
      <c r="I50" s="476"/>
      <c r="J50" s="476"/>
      <c r="K50" s="476"/>
      <c r="L50" s="476"/>
      <c r="M50" s="476"/>
      <c r="N50" s="476"/>
      <c r="O50" s="476"/>
      <c r="P50" s="476"/>
      <c r="Q50" s="476"/>
      <c r="R50" s="476"/>
      <c r="S50" s="476"/>
      <c r="T50" s="476"/>
      <c r="U50" s="476"/>
      <c r="V50" s="476"/>
      <c r="W50" s="476"/>
      <c r="X50" s="479"/>
    </row>
    <row r="51" spans="2:24" s="6" customFormat="1" ht="12">
      <c r="B51" s="572"/>
      <c r="C51" s="579" t="s">
        <v>178</v>
      </c>
      <c r="D51" s="583"/>
      <c r="E51" s="583"/>
      <c r="F51" s="479"/>
      <c r="G51" s="479"/>
      <c r="H51" s="479"/>
      <c r="I51" s="476"/>
      <c r="J51" s="476"/>
      <c r="K51" s="476"/>
      <c r="L51" s="476"/>
      <c r="M51" s="476"/>
      <c r="N51" s="476"/>
      <c r="O51" s="476"/>
      <c r="P51" s="476"/>
      <c r="Q51" s="476"/>
      <c r="R51" s="476"/>
      <c r="S51" s="476"/>
      <c r="T51" s="476"/>
      <c r="U51" s="476"/>
      <c r="V51" s="476"/>
      <c r="W51" s="476"/>
      <c r="X51" s="479"/>
    </row>
    <row r="52" spans="2:24" s="6" customFormat="1" ht="12">
      <c r="B52" s="572"/>
      <c r="C52" s="579" t="s">
        <v>215</v>
      </c>
      <c r="D52" s="583"/>
      <c r="E52" s="583"/>
      <c r="F52" s="479"/>
      <c r="G52" s="479"/>
      <c r="H52" s="479"/>
      <c r="I52" s="476"/>
      <c r="J52" s="476"/>
      <c r="K52" s="476"/>
      <c r="L52" s="476"/>
      <c r="M52" s="476"/>
      <c r="N52" s="476"/>
      <c r="O52" s="476"/>
      <c r="P52" s="476"/>
      <c r="Q52" s="476"/>
      <c r="R52" s="476"/>
      <c r="S52" s="476"/>
      <c r="T52" s="476"/>
      <c r="U52" s="476"/>
      <c r="V52" s="476"/>
      <c r="W52" s="476"/>
      <c r="X52" s="479"/>
    </row>
    <row r="53" spans="2:24" s="62" customFormat="1" ht="12">
      <c r="B53" s="571" t="s">
        <v>519</v>
      </c>
      <c r="C53" s="578"/>
      <c r="D53" s="471"/>
      <c r="E53" s="471"/>
      <c r="F53" s="589"/>
      <c r="G53" s="589"/>
      <c r="H53" s="589"/>
      <c r="I53" s="597"/>
      <c r="J53" s="597"/>
      <c r="K53" s="597"/>
      <c r="L53" s="597"/>
      <c r="M53" s="597"/>
      <c r="N53" s="597"/>
      <c r="O53" s="597"/>
      <c r="P53" s="597"/>
      <c r="Q53" s="597"/>
      <c r="R53" s="597"/>
      <c r="S53" s="597"/>
      <c r="T53" s="597"/>
      <c r="U53" s="597"/>
      <c r="V53" s="597"/>
      <c r="W53" s="597"/>
      <c r="X53" s="589"/>
    </row>
    <row r="54" spans="2:24" s="6" customFormat="1" ht="12.75">
      <c r="B54" s="572"/>
      <c r="C54" s="581" t="s">
        <v>60</v>
      </c>
      <c r="D54" s="584"/>
      <c r="E54" s="584"/>
      <c r="F54" s="590"/>
      <c r="G54" s="590"/>
      <c r="H54" s="590"/>
      <c r="I54" s="598"/>
      <c r="J54" s="598"/>
      <c r="K54" s="598"/>
      <c r="L54" s="598"/>
      <c r="M54" s="598"/>
      <c r="N54" s="598"/>
      <c r="O54" s="598"/>
      <c r="P54" s="598"/>
      <c r="Q54" s="598"/>
      <c r="R54" s="598"/>
      <c r="S54" s="598"/>
      <c r="T54" s="598"/>
      <c r="U54" s="598"/>
      <c r="V54" s="598"/>
      <c r="W54" s="598"/>
      <c r="X54" s="590"/>
    </row>
    <row r="55" spans="2:24" s="62" customFormat="1" ht="24.95" customHeight="1">
      <c r="B55" s="575" t="s">
        <v>107</v>
      </c>
      <c r="C55" s="582"/>
      <c r="D55" s="582"/>
      <c r="E55" s="582"/>
      <c r="F55" s="591"/>
      <c r="G55" s="591"/>
      <c r="H55" s="592"/>
      <c r="I55" s="599"/>
      <c r="J55" s="599"/>
      <c r="K55" s="599"/>
      <c r="L55" s="599"/>
      <c r="M55" s="599"/>
      <c r="N55" s="599"/>
      <c r="O55" s="599"/>
      <c r="P55" s="599"/>
      <c r="Q55" s="599"/>
      <c r="R55" s="599"/>
      <c r="S55" s="599"/>
      <c r="T55" s="599"/>
      <c r="U55" s="599"/>
      <c r="V55" s="599"/>
      <c r="W55" s="599"/>
      <c r="X55" s="605"/>
    </row>
    <row r="56" spans="2:24" s="88" customFormat="1" ht="10.8">
      <c r="I56" s="600"/>
      <c r="J56" s="600"/>
      <c r="K56" s="600"/>
      <c r="L56" s="600"/>
      <c r="M56" s="600"/>
      <c r="N56" s="600"/>
      <c r="O56" s="600"/>
      <c r="P56" s="600"/>
      <c r="Q56" s="600"/>
      <c r="R56" s="600"/>
      <c r="S56" s="600"/>
      <c r="T56" s="600"/>
      <c r="U56" s="600"/>
      <c r="V56" s="600"/>
      <c r="W56" s="600"/>
    </row>
    <row r="57" spans="2:24" s="564" customFormat="1" ht="14.4">
      <c r="B57" s="569" t="s">
        <v>367</v>
      </c>
      <c r="C57" s="569"/>
      <c r="D57" s="569"/>
      <c r="I57" s="594"/>
      <c r="J57" s="594"/>
      <c r="K57" s="594"/>
      <c r="L57" s="594"/>
      <c r="M57" s="594"/>
      <c r="N57" s="594"/>
      <c r="O57" s="594"/>
      <c r="P57" s="594"/>
      <c r="Q57" s="594"/>
      <c r="R57" s="594"/>
      <c r="S57" s="594"/>
      <c r="T57" s="594"/>
      <c r="U57" s="594"/>
      <c r="V57" s="594"/>
      <c r="W57" s="594"/>
      <c r="X57" s="602" t="s">
        <v>0</v>
      </c>
    </row>
    <row r="58" spans="2:24" s="62" customFormat="1" ht="20.100000000000001" customHeight="1">
      <c r="B58" s="570" t="s">
        <v>6</v>
      </c>
      <c r="C58" s="570"/>
      <c r="D58" s="570"/>
      <c r="E58" s="570"/>
      <c r="F58" s="588" t="s">
        <v>411</v>
      </c>
      <c r="G58" s="588" t="s">
        <v>291</v>
      </c>
      <c r="H58" s="588" t="s">
        <v>456</v>
      </c>
      <c r="I58" s="595">
        <f t="shared" ref="I58:W58" si="1">+I7</f>
        <v>11</v>
      </c>
      <c r="J58" s="595">
        <f t="shared" si="1"/>
        <v>12</v>
      </c>
      <c r="K58" s="595">
        <f t="shared" si="1"/>
        <v>13</v>
      </c>
      <c r="L58" s="595">
        <f t="shared" si="1"/>
        <v>14</v>
      </c>
      <c r="M58" s="595">
        <f t="shared" si="1"/>
        <v>15</v>
      </c>
      <c r="N58" s="595">
        <f t="shared" si="1"/>
        <v>16</v>
      </c>
      <c r="O58" s="595">
        <f t="shared" si="1"/>
        <v>17</v>
      </c>
      <c r="P58" s="595">
        <f t="shared" si="1"/>
        <v>18</v>
      </c>
      <c r="Q58" s="595">
        <f t="shared" si="1"/>
        <v>19</v>
      </c>
      <c r="R58" s="595">
        <f t="shared" si="1"/>
        <v>20</v>
      </c>
      <c r="S58" s="595">
        <f t="shared" si="1"/>
        <v>21</v>
      </c>
      <c r="T58" s="595">
        <f t="shared" si="1"/>
        <v>22</v>
      </c>
      <c r="U58" s="595">
        <f t="shared" si="1"/>
        <v>23</v>
      </c>
      <c r="V58" s="595">
        <f t="shared" si="1"/>
        <v>24</v>
      </c>
      <c r="W58" s="595">
        <f t="shared" si="1"/>
        <v>25</v>
      </c>
      <c r="X58" s="603" t="s">
        <v>197</v>
      </c>
    </row>
    <row r="59" spans="2:24" s="62" customFormat="1" ht="12">
      <c r="B59" s="570"/>
      <c r="C59" s="570"/>
      <c r="D59" s="570"/>
      <c r="E59" s="570"/>
      <c r="F59" s="588"/>
      <c r="G59" s="588"/>
      <c r="H59" s="588"/>
      <c r="I59" s="596" t="s">
        <v>2</v>
      </c>
      <c r="J59" s="596" t="s">
        <v>28</v>
      </c>
      <c r="K59" s="596" t="s">
        <v>30</v>
      </c>
      <c r="L59" s="596" t="s">
        <v>38</v>
      </c>
      <c r="M59" s="596" t="s">
        <v>41</v>
      </c>
      <c r="N59" s="596" t="s">
        <v>46</v>
      </c>
      <c r="O59" s="596" t="s">
        <v>48</v>
      </c>
      <c r="P59" s="596" t="s">
        <v>49</v>
      </c>
      <c r="Q59" s="596" t="s">
        <v>4</v>
      </c>
      <c r="R59" s="596" t="s">
        <v>51</v>
      </c>
      <c r="S59" s="596" t="s">
        <v>44</v>
      </c>
      <c r="T59" s="596" t="s">
        <v>54</v>
      </c>
      <c r="U59" s="596" t="s">
        <v>14</v>
      </c>
      <c r="V59" s="596" t="s">
        <v>37</v>
      </c>
      <c r="W59" s="596" t="s">
        <v>57</v>
      </c>
      <c r="X59" s="604"/>
    </row>
    <row r="60" spans="2:24" s="62" customFormat="1" ht="12">
      <c r="B60" s="571" t="s">
        <v>206</v>
      </c>
      <c r="C60" s="578"/>
      <c r="D60" s="471"/>
      <c r="E60" s="471"/>
      <c r="F60" s="589"/>
      <c r="G60" s="589"/>
      <c r="H60" s="589"/>
      <c r="I60" s="597"/>
      <c r="J60" s="597"/>
      <c r="K60" s="597"/>
      <c r="L60" s="597"/>
      <c r="M60" s="597"/>
      <c r="N60" s="597"/>
      <c r="O60" s="597"/>
      <c r="P60" s="597"/>
      <c r="Q60" s="597"/>
      <c r="R60" s="597"/>
      <c r="S60" s="597"/>
      <c r="T60" s="597"/>
      <c r="U60" s="597"/>
      <c r="V60" s="597"/>
      <c r="W60" s="597"/>
      <c r="X60" s="589"/>
    </row>
    <row r="61" spans="2:24" s="6" customFormat="1" ht="12">
      <c r="B61" s="572"/>
      <c r="C61" s="579"/>
      <c r="D61" s="583"/>
      <c r="E61" s="583"/>
      <c r="F61" s="479"/>
      <c r="G61" s="479"/>
      <c r="H61" s="479"/>
      <c r="I61" s="476"/>
      <c r="J61" s="476"/>
      <c r="K61" s="476"/>
      <c r="L61" s="476"/>
      <c r="M61" s="476"/>
      <c r="N61" s="476"/>
      <c r="O61" s="476"/>
      <c r="P61" s="476"/>
      <c r="Q61" s="476"/>
      <c r="R61" s="476"/>
      <c r="S61" s="476"/>
      <c r="T61" s="476"/>
      <c r="U61" s="476"/>
      <c r="V61" s="476"/>
      <c r="W61" s="476"/>
      <c r="X61" s="479"/>
    </row>
    <row r="62" spans="2:24" s="6" customFormat="1" ht="12">
      <c r="B62" s="572" t="s">
        <v>210</v>
      </c>
      <c r="C62" s="579"/>
      <c r="D62" s="583"/>
      <c r="E62" s="583"/>
      <c r="F62" s="479"/>
      <c r="G62" s="479"/>
      <c r="H62" s="479"/>
      <c r="I62" s="476"/>
      <c r="J62" s="476"/>
      <c r="K62" s="476"/>
      <c r="L62" s="476"/>
      <c r="M62" s="476"/>
      <c r="N62" s="476"/>
      <c r="O62" s="476"/>
      <c r="P62" s="476"/>
      <c r="Q62" s="476"/>
      <c r="R62" s="476"/>
      <c r="S62" s="476"/>
      <c r="T62" s="476"/>
      <c r="U62" s="476"/>
      <c r="V62" s="476"/>
      <c r="W62" s="476"/>
      <c r="X62" s="479"/>
    </row>
    <row r="63" spans="2:24" s="6" customFormat="1" ht="12">
      <c r="B63" s="572"/>
      <c r="C63" s="579"/>
      <c r="D63" s="583"/>
      <c r="E63" s="583"/>
      <c r="F63" s="479"/>
      <c r="G63" s="479"/>
      <c r="H63" s="479"/>
      <c r="I63" s="476"/>
      <c r="J63" s="476"/>
      <c r="K63" s="476"/>
      <c r="L63" s="476"/>
      <c r="M63" s="476"/>
      <c r="N63" s="476"/>
      <c r="O63" s="476"/>
      <c r="P63" s="476"/>
      <c r="Q63" s="476"/>
      <c r="R63" s="476"/>
      <c r="S63" s="476"/>
      <c r="T63" s="476"/>
      <c r="U63" s="476"/>
      <c r="V63" s="476"/>
      <c r="W63" s="476"/>
      <c r="X63" s="479"/>
    </row>
    <row r="64" spans="2:24" s="6" customFormat="1" ht="12">
      <c r="B64" s="572" t="s">
        <v>510</v>
      </c>
      <c r="C64" s="579"/>
      <c r="D64" s="583"/>
      <c r="E64" s="584"/>
      <c r="F64" s="479"/>
      <c r="G64" s="479"/>
      <c r="H64" s="479"/>
      <c r="I64" s="476"/>
      <c r="J64" s="476"/>
      <c r="K64" s="476"/>
      <c r="L64" s="476"/>
      <c r="M64" s="476"/>
      <c r="N64" s="476"/>
      <c r="O64" s="476"/>
      <c r="P64" s="476"/>
      <c r="Q64" s="476"/>
      <c r="R64" s="476"/>
      <c r="S64" s="476"/>
      <c r="T64" s="476"/>
      <c r="U64" s="476"/>
      <c r="V64" s="476"/>
      <c r="W64" s="476"/>
      <c r="X64" s="479"/>
    </row>
    <row r="65" spans="2:24" s="6" customFormat="1" ht="12">
      <c r="B65" s="576"/>
      <c r="C65" s="579"/>
      <c r="D65" s="584"/>
      <c r="E65" s="584"/>
      <c r="F65" s="479"/>
      <c r="G65" s="479"/>
      <c r="H65" s="479"/>
      <c r="I65" s="476"/>
      <c r="J65" s="476"/>
      <c r="K65" s="476"/>
      <c r="L65" s="476"/>
      <c r="M65" s="476"/>
      <c r="N65" s="476"/>
      <c r="O65" s="476"/>
      <c r="P65" s="476"/>
      <c r="Q65" s="476"/>
      <c r="R65" s="476"/>
      <c r="S65" s="476"/>
      <c r="T65" s="476"/>
      <c r="U65" s="476"/>
      <c r="V65" s="476"/>
      <c r="W65" s="476"/>
      <c r="X65" s="479"/>
    </row>
    <row r="66" spans="2:24" s="62" customFormat="1" ht="12">
      <c r="B66" s="571" t="s">
        <v>386</v>
      </c>
      <c r="C66" s="578"/>
      <c r="D66" s="471"/>
      <c r="E66" s="471"/>
      <c r="F66" s="589"/>
      <c r="G66" s="589"/>
      <c r="H66" s="589"/>
      <c r="I66" s="597"/>
      <c r="J66" s="597"/>
      <c r="K66" s="597"/>
      <c r="L66" s="597"/>
      <c r="M66" s="597"/>
      <c r="N66" s="597"/>
      <c r="O66" s="597"/>
      <c r="P66" s="597"/>
      <c r="Q66" s="597"/>
      <c r="R66" s="597"/>
      <c r="S66" s="597"/>
      <c r="T66" s="597"/>
      <c r="U66" s="597"/>
      <c r="V66" s="597"/>
      <c r="W66" s="597"/>
      <c r="X66" s="589"/>
    </row>
    <row r="67" spans="2:24" s="6" customFormat="1" ht="12">
      <c r="B67" s="576"/>
      <c r="C67" s="579" t="s">
        <v>415</v>
      </c>
      <c r="D67" s="583"/>
      <c r="E67" s="586"/>
      <c r="F67" s="479"/>
      <c r="G67" s="479"/>
      <c r="H67" s="479"/>
      <c r="I67" s="476"/>
      <c r="J67" s="476"/>
      <c r="K67" s="476"/>
      <c r="L67" s="476"/>
      <c r="M67" s="476"/>
      <c r="N67" s="476"/>
      <c r="O67" s="476"/>
      <c r="P67" s="476"/>
      <c r="Q67" s="476"/>
      <c r="R67" s="476"/>
      <c r="S67" s="476"/>
      <c r="T67" s="476"/>
      <c r="U67" s="476"/>
      <c r="V67" s="476"/>
      <c r="W67" s="476"/>
      <c r="X67" s="479"/>
    </row>
    <row r="68" spans="2:24" s="6" customFormat="1" ht="12">
      <c r="B68" s="576"/>
      <c r="C68" s="581" t="s">
        <v>208</v>
      </c>
      <c r="D68" s="584"/>
      <c r="E68" s="587"/>
      <c r="F68" s="479"/>
      <c r="G68" s="479"/>
      <c r="H68" s="479"/>
      <c r="I68" s="476"/>
      <c r="J68" s="476"/>
      <c r="K68" s="476"/>
      <c r="L68" s="476"/>
      <c r="M68" s="476"/>
      <c r="N68" s="476"/>
      <c r="O68" s="476"/>
      <c r="P68" s="476"/>
      <c r="Q68" s="476"/>
      <c r="R68" s="476"/>
      <c r="S68" s="476"/>
      <c r="T68" s="476"/>
      <c r="U68" s="476"/>
      <c r="V68" s="476"/>
      <c r="W68" s="476"/>
      <c r="X68" s="479"/>
    </row>
    <row r="69" spans="2:24" s="6" customFormat="1" ht="12">
      <c r="B69" s="576"/>
      <c r="C69" s="581" t="s">
        <v>25</v>
      </c>
      <c r="D69" s="584"/>
      <c r="E69" s="587"/>
      <c r="F69" s="479"/>
      <c r="G69" s="479"/>
      <c r="H69" s="479"/>
      <c r="I69" s="476"/>
      <c r="J69" s="476"/>
      <c r="K69" s="476"/>
      <c r="L69" s="476"/>
      <c r="M69" s="476"/>
      <c r="N69" s="476"/>
      <c r="O69" s="476"/>
      <c r="P69" s="476"/>
      <c r="Q69" s="476"/>
      <c r="R69" s="476"/>
      <c r="S69" s="476"/>
      <c r="T69" s="476"/>
      <c r="U69" s="476"/>
      <c r="V69" s="476"/>
      <c r="W69" s="476"/>
      <c r="X69" s="479"/>
    </row>
    <row r="70" spans="2:24" s="6" customFormat="1" ht="12">
      <c r="B70" s="577"/>
      <c r="C70" s="579" t="s">
        <v>25</v>
      </c>
      <c r="D70" s="583"/>
      <c r="E70" s="586"/>
      <c r="F70" s="479"/>
      <c r="G70" s="479"/>
      <c r="H70" s="479"/>
      <c r="I70" s="476"/>
      <c r="J70" s="476"/>
      <c r="K70" s="476"/>
      <c r="L70" s="476"/>
      <c r="M70" s="476"/>
      <c r="N70" s="476"/>
      <c r="O70" s="476"/>
      <c r="P70" s="476"/>
      <c r="Q70" s="476"/>
      <c r="R70" s="476"/>
      <c r="S70" s="476"/>
      <c r="T70" s="476"/>
      <c r="U70" s="476"/>
      <c r="V70" s="476"/>
      <c r="W70" s="476"/>
      <c r="X70" s="479"/>
    </row>
    <row r="71" spans="2:24" s="88" customFormat="1" ht="10.8"/>
    <row r="72" spans="2:24" s="88" customFormat="1" ht="10.8">
      <c r="B72" s="88" t="s">
        <v>320</v>
      </c>
    </row>
    <row r="73" spans="2:24" s="88" customFormat="1" ht="10.8">
      <c r="B73" s="88" t="s">
        <v>341</v>
      </c>
      <c r="C73" s="1" t="s">
        <v>349</v>
      </c>
    </row>
    <row r="74" spans="2:24" s="565" customFormat="1" ht="10.8">
      <c r="B74" s="88" t="s">
        <v>341</v>
      </c>
      <c r="C74" s="1" t="s">
        <v>414</v>
      </c>
    </row>
    <row r="75" spans="2:24" s="88" customFormat="1" ht="10.8">
      <c r="B75" s="444"/>
    </row>
    <row r="76" spans="2:24" s="88" customFormat="1" ht="10.8"/>
    <row r="77" spans="2:24" s="88" customFormat="1" ht="10.8">
      <c r="B77" s="1"/>
    </row>
  </sheetData>
  <customSheetViews>
    <customSheetView guid="{6641F67C-F022-45C9-A5C9-5A8EBF82FDD7}" scale="130" showPageBreaks="1" printArea="1" view="pageBreakPreview" topLeftCell="A10">
      <selection activeCell="H2" sqref="H2"/>
      <pageMargins left="0.7" right="0.7" top="0.75" bottom="0.75" header="0.3" footer="0.3"/>
      <pageSetup paperSize="9" scale="83" orientation="portrait" horizontalDpi="300" verticalDpi="300"/>
    </customSheetView>
    <customSheetView guid="{E7107197-30AD-4EC3-909F-75D1B7718D9F}" scale="130" showPageBreaks="1" printArea="1" view="pageBreakPreview">
      <selection activeCell="H2" sqref="H2"/>
      <pageMargins left="0.7" right="0.7" top="0.75" bottom="0.75" header="0.3" footer="0.3"/>
      <pageSetup paperSize="9" scale="83" orientation="portrait" horizontalDpi="300" verticalDpi="300"/>
    </customSheetView>
  </customSheetViews>
  <mergeCells count="13">
    <mergeCell ref="B3:X3"/>
    <mergeCell ref="B21:E21"/>
    <mergeCell ref="B55:E55"/>
    <mergeCell ref="B7:E8"/>
    <mergeCell ref="F7:F8"/>
    <mergeCell ref="G7:G8"/>
    <mergeCell ref="H7:H8"/>
    <mergeCell ref="X7:X8"/>
    <mergeCell ref="B58:E59"/>
    <mergeCell ref="F58:F59"/>
    <mergeCell ref="G58:G59"/>
    <mergeCell ref="H58:H59"/>
    <mergeCell ref="X58:X59"/>
  </mergeCells>
  <phoneticPr fontId="5"/>
  <pageMargins left="0.7" right="0.1094488188976378" top="0.35629921259842523" bottom="0.15944881889763782" header="0.3" footer="0.3"/>
  <pageSetup paperSize="8" scale="82" fitToWidth="1" fitToHeight="1" orientation="landscape" usePrinterDefaults="1" r:id="rId1"/>
</worksheet>
</file>

<file path=xl/worksheets/sheet8.xml><?xml version="1.0" encoding="utf-8"?>
<worksheet xmlns="http://schemas.openxmlformats.org/spreadsheetml/2006/main" xmlns:r="http://schemas.openxmlformats.org/officeDocument/2006/relationships" xmlns:mc="http://schemas.openxmlformats.org/markup-compatibility/2006">
  <dimension ref="A1:DM108"/>
  <sheetViews>
    <sheetView showGridLines="0" view="pageBreakPreview" zoomScaleNormal="145" zoomScaleSheetLayoutView="100" workbookViewId="0">
      <selection activeCell="V1" sqref="V1"/>
    </sheetView>
  </sheetViews>
  <sheetFormatPr defaultRowHeight="10.8"/>
  <cols>
    <col min="1" max="1" width="1.25" style="606" customWidth="1"/>
    <col min="2" max="2" width="2.625" style="606" customWidth="1"/>
    <col min="3" max="4" width="2.375" style="606" customWidth="1"/>
    <col min="5" max="5" width="32.875" style="606" customWidth="1"/>
    <col min="6" max="6" width="5.375" style="606" bestFit="1" customWidth="1"/>
    <col min="7" max="21" width="9.69921875" style="606" customWidth="1"/>
    <col min="22" max="22" width="9.625" style="607" customWidth="1"/>
    <col min="23" max="23" width="1.25" style="606" customWidth="1"/>
    <col min="24" max="245" width="8.625" style="606" customWidth="1"/>
    <col min="246" max="246" width="2.125" style="606" customWidth="1"/>
    <col min="247" max="247" width="3.375" style="606" customWidth="1"/>
    <col min="248" max="248" width="2.5" style="606" customWidth="1"/>
    <col min="249" max="249" width="2.125" style="606" customWidth="1"/>
    <col min="250" max="250" width="37.625" style="606" customWidth="1"/>
    <col min="251" max="274" width="8.5" style="606" customWidth="1"/>
    <col min="275" max="275" width="10.75" style="606" bestFit="1" customWidth="1"/>
    <col min="276" max="276" width="12" style="606" customWidth="1"/>
    <col min="277" max="277" width="11.25" style="606" customWidth="1"/>
    <col min="278" max="278" width="9.375" style="606" customWidth="1"/>
    <col min="279" max="501" width="8.625" style="606" customWidth="1"/>
    <col min="502" max="502" width="2.125" style="606" customWidth="1"/>
    <col min="503" max="503" width="3.375" style="606" customWidth="1"/>
    <col min="504" max="504" width="2.5" style="606" customWidth="1"/>
    <col min="505" max="505" width="2.125" style="606" customWidth="1"/>
    <col min="506" max="506" width="37.625" style="606" customWidth="1"/>
    <col min="507" max="530" width="8.5" style="606" customWidth="1"/>
    <col min="531" max="531" width="10.75" style="606" bestFit="1" customWidth="1"/>
    <col min="532" max="532" width="12" style="606" customWidth="1"/>
    <col min="533" max="533" width="11.25" style="606" customWidth="1"/>
    <col min="534" max="534" width="9.375" style="606" customWidth="1"/>
    <col min="535" max="757" width="8.625" style="606" customWidth="1"/>
    <col min="758" max="758" width="2.125" style="606" customWidth="1"/>
    <col min="759" max="759" width="3.375" style="606" customWidth="1"/>
    <col min="760" max="760" width="2.5" style="606" customWidth="1"/>
    <col min="761" max="761" width="2.125" style="606" customWidth="1"/>
    <col min="762" max="762" width="37.625" style="606" customWidth="1"/>
    <col min="763" max="786" width="8.5" style="606" customWidth="1"/>
    <col min="787" max="787" width="10.75" style="606" bestFit="1" customWidth="1"/>
    <col min="788" max="788" width="12" style="606" customWidth="1"/>
    <col min="789" max="789" width="11.25" style="606" customWidth="1"/>
    <col min="790" max="790" width="9.375" style="606" customWidth="1"/>
    <col min="791" max="1013" width="8.625" style="606" customWidth="1"/>
    <col min="1014" max="1014" width="2.125" style="606" customWidth="1"/>
    <col min="1015" max="1015" width="3.375" style="606" customWidth="1"/>
    <col min="1016" max="1016" width="2.5" style="606" customWidth="1"/>
    <col min="1017" max="1017" width="2.125" style="606" customWidth="1"/>
    <col min="1018" max="1018" width="37.625" style="606" customWidth="1"/>
    <col min="1019" max="1042" width="8.5" style="606" customWidth="1"/>
    <col min="1043" max="1043" width="10.75" style="606" bestFit="1" customWidth="1"/>
    <col min="1044" max="1044" width="12" style="606" customWidth="1"/>
    <col min="1045" max="1045" width="11.25" style="606" customWidth="1"/>
    <col min="1046" max="1046" width="9.375" style="606" customWidth="1"/>
    <col min="1047" max="1269" width="8.625" style="606" customWidth="1"/>
    <col min="1270" max="1270" width="2.125" style="606" customWidth="1"/>
    <col min="1271" max="1271" width="3.375" style="606" customWidth="1"/>
    <col min="1272" max="1272" width="2.5" style="606" customWidth="1"/>
    <col min="1273" max="1273" width="2.125" style="606" customWidth="1"/>
    <col min="1274" max="1274" width="37.625" style="606" customWidth="1"/>
    <col min="1275" max="1298" width="8.5" style="606" customWidth="1"/>
    <col min="1299" max="1299" width="10.75" style="606" bestFit="1" customWidth="1"/>
    <col min="1300" max="1300" width="12" style="606" customWidth="1"/>
    <col min="1301" max="1301" width="11.25" style="606" customWidth="1"/>
    <col min="1302" max="1302" width="9.375" style="606" customWidth="1"/>
    <col min="1303" max="1525" width="8.625" style="606" customWidth="1"/>
    <col min="1526" max="1526" width="2.125" style="606" customWidth="1"/>
    <col min="1527" max="1527" width="3.375" style="606" customWidth="1"/>
    <col min="1528" max="1528" width="2.5" style="606" customWidth="1"/>
    <col min="1529" max="1529" width="2.125" style="606" customWidth="1"/>
    <col min="1530" max="1530" width="37.625" style="606" customWidth="1"/>
    <col min="1531" max="1554" width="8.5" style="606" customWidth="1"/>
    <col min="1555" max="1555" width="10.75" style="606" bestFit="1" customWidth="1"/>
    <col min="1556" max="1556" width="12" style="606" customWidth="1"/>
    <col min="1557" max="1557" width="11.25" style="606" customWidth="1"/>
    <col min="1558" max="1558" width="9.375" style="606" customWidth="1"/>
    <col min="1559" max="1781" width="8.625" style="606" customWidth="1"/>
    <col min="1782" max="1782" width="2.125" style="606" customWidth="1"/>
    <col min="1783" max="1783" width="3.375" style="606" customWidth="1"/>
    <col min="1784" max="1784" width="2.5" style="606" customWidth="1"/>
    <col min="1785" max="1785" width="2.125" style="606" customWidth="1"/>
    <col min="1786" max="1786" width="37.625" style="606" customWidth="1"/>
    <col min="1787" max="1810" width="8.5" style="606" customWidth="1"/>
    <col min="1811" max="1811" width="10.75" style="606" bestFit="1" customWidth="1"/>
    <col min="1812" max="1812" width="12" style="606" customWidth="1"/>
    <col min="1813" max="1813" width="11.25" style="606" customWidth="1"/>
    <col min="1814" max="1814" width="9.375" style="606" customWidth="1"/>
    <col min="1815" max="2037" width="8.625" style="606" customWidth="1"/>
    <col min="2038" max="2038" width="2.125" style="606" customWidth="1"/>
    <col min="2039" max="2039" width="3.375" style="606" customWidth="1"/>
    <col min="2040" max="2040" width="2.5" style="606" customWidth="1"/>
    <col min="2041" max="2041" width="2.125" style="606" customWidth="1"/>
    <col min="2042" max="2042" width="37.625" style="606" customWidth="1"/>
    <col min="2043" max="2066" width="8.5" style="606" customWidth="1"/>
    <col min="2067" max="2067" width="10.75" style="606" bestFit="1" customWidth="1"/>
    <col min="2068" max="2068" width="12" style="606" customWidth="1"/>
    <col min="2069" max="2069" width="11.25" style="606" customWidth="1"/>
    <col min="2070" max="2070" width="9.375" style="606" customWidth="1"/>
    <col min="2071" max="2293" width="8.625" style="606" customWidth="1"/>
    <col min="2294" max="2294" width="2.125" style="606" customWidth="1"/>
    <col min="2295" max="2295" width="3.375" style="606" customWidth="1"/>
    <col min="2296" max="2296" width="2.5" style="606" customWidth="1"/>
    <col min="2297" max="2297" width="2.125" style="606" customWidth="1"/>
    <col min="2298" max="2298" width="37.625" style="606" customWidth="1"/>
    <col min="2299" max="2322" width="8.5" style="606" customWidth="1"/>
    <col min="2323" max="2323" width="10.75" style="606" bestFit="1" customWidth="1"/>
    <col min="2324" max="2324" width="12" style="606" customWidth="1"/>
    <col min="2325" max="2325" width="11.25" style="606" customWidth="1"/>
    <col min="2326" max="2326" width="9.375" style="606" customWidth="1"/>
    <col min="2327" max="2549" width="8.625" style="606" customWidth="1"/>
    <col min="2550" max="2550" width="2.125" style="606" customWidth="1"/>
    <col min="2551" max="2551" width="3.375" style="606" customWidth="1"/>
    <col min="2552" max="2552" width="2.5" style="606" customWidth="1"/>
    <col min="2553" max="2553" width="2.125" style="606" customWidth="1"/>
    <col min="2554" max="2554" width="37.625" style="606" customWidth="1"/>
    <col min="2555" max="2578" width="8.5" style="606" customWidth="1"/>
    <col min="2579" max="2579" width="10.75" style="606" bestFit="1" customWidth="1"/>
    <col min="2580" max="2580" width="12" style="606" customWidth="1"/>
    <col min="2581" max="2581" width="11.25" style="606" customWidth="1"/>
    <col min="2582" max="2582" width="9.375" style="606" customWidth="1"/>
    <col min="2583" max="2805" width="8.625" style="606" customWidth="1"/>
    <col min="2806" max="2806" width="2.125" style="606" customWidth="1"/>
    <col min="2807" max="2807" width="3.375" style="606" customWidth="1"/>
    <col min="2808" max="2808" width="2.5" style="606" customWidth="1"/>
    <col min="2809" max="2809" width="2.125" style="606" customWidth="1"/>
    <col min="2810" max="2810" width="37.625" style="606" customWidth="1"/>
    <col min="2811" max="2834" width="8.5" style="606" customWidth="1"/>
    <col min="2835" max="2835" width="10.75" style="606" bestFit="1" customWidth="1"/>
    <col min="2836" max="2836" width="12" style="606" customWidth="1"/>
    <col min="2837" max="2837" width="11.25" style="606" customWidth="1"/>
    <col min="2838" max="2838" width="9.375" style="606" customWidth="1"/>
    <col min="2839" max="3061" width="8.625" style="606" customWidth="1"/>
    <col min="3062" max="3062" width="2.125" style="606" customWidth="1"/>
    <col min="3063" max="3063" width="3.375" style="606" customWidth="1"/>
    <col min="3064" max="3064" width="2.5" style="606" customWidth="1"/>
    <col min="3065" max="3065" width="2.125" style="606" customWidth="1"/>
    <col min="3066" max="3066" width="37.625" style="606" customWidth="1"/>
    <col min="3067" max="3090" width="8.5" style="606" customWidth="1"/>
    <col min="3091" max="3091" width="10.75" style="606" bestFit="1" customWidth="1"/>
    <col min="3092" max="3092" width="12" style="606" customWidth="1"/>
    <col min="3093" max="3093" width="11.25" style="606" customWidth="1"/>
    <col min="3094" max="3094" width="9.375" style="606" customWidth="1"/>
    <col min="3095" max="3317" width="8.625" style="606" customWidth="1"/>
    <col min="3318" max="3318" width="2.125" style="606" customWidth="1"/>
    <col min="3319" max="3319" width="3.375" style="606" customWidth="1"/>
    <col min="3320" max="3320" width="2.5" style="606" customWidth="1"/>
    <col min="3321" max="3321" width="2.125" style="606" customWidth="1"/>
    <col min="3322" max="3322" width="37.625" style="606" customWidth="1"/>
    <col min="3323" max="3346" width="8.5" style="606" customWidth="1"/>
    <col min="3347" max="3347" width="10.75" style="606" bestFit="1" customWidth="1"/>
    <col min="3348" max="3348" width="12" style="606" customWidth="1"/>
    <col min="3349" max="3349" width="11.25" style="606" customWidth="1"/>
    <col min="3350" max="3350" width="9.375" style="606" customWidth="1"/>
    <col min="3351" max="3573" width="8.625" style="606" customWidth="1"/>
    <col min="3574" max="3574" width="2.125" style="606" customWidth="1"/>
    <col min="3575" max="3575" width="3.375" style="606" customWidth="1"/>
    <col min="3576" max="3576" width="2.5" style="606" customWidth="1"/>
    <col min="3577" max="3577" width="2.125" style="606" customWidth="1"/>
    <col min="3578" max="3578" width="37.625" style="606" customWidth="1"/>
    <col min="3579" max="3602" width="8.5" style="606" customWidth="1"/>
    <col min="3603" max="3603" width="10.75" style="606" bestFit="1" customWidth="1"/>
    <col min="3604" max="3604" width="12" style="606" customWidth="1"/>
    <col min="3605" max="3605" width="11.25" style="606" customWidth="1"/>
    <col min="3606" max="3606" width="9.375" style="606" customWidth="1"/>
    <col min="3607" max="3829" width="8.625" style="606" customWidth="1"/>
    <col min="3830" max="3830" width="2.125" style="606" customWidth="1"/>
    <col min="3831" max="3831" width="3.375" style="606" customWidth="1"/>
    <col min="3832" max="3832" width="2.5" style="606" customWidth="1"/>
    <col min="3833" max="3833" width="2.125" style="606" customWidth="1"/>
    <col min="3834" max="3834" width="37.625" style="606" customWidth="1"/>
    <col min="3835" max="3858" width="8.5" style="606" customWidth="1"/>
    <col min="3859" max="3859" width="10.75" style="606" bestFit="1" customWidth="1"/>
    <col min="3860" max="3860" width="12" style="606" customWidth="1"/>
    <col min="3861" max="3861" width="11.25" style="606" customWidth="1"/>
    <col min="3862" max="3862" width="9.375" style="606" customWidth="1"/>
    <col min="3863" max="4085" width="8.625" style="606" customWidth="1"/>
    <col min="4086" max="4086" width="2.125" style="606" customWidth="1"/>
    <col min="4087" max="4087" width="3.375" style="606" customWidth="1"/>
    <col min="4088" max="4088" width="2.5" style="606" customWidth="1"/>
    <col min="4089" max="4089" width="2.125" style="606" customWidth="1"/>
    <col min="4090" max="4090" width="37.625" style="606" customWidth="1"/>
    <col min="4091" max="4114" width="8.5" style="606" customWidth="1"/>
    <col min="4115" max="4115" width="10.75" style="606" bestFit="1" customWidth="1"/>
    <col min="4116" max="4116" width="12" style="606" customWidth="1"/>
    <col min="4117" max="4117" width="11.25" style="606" customWidth="1"/>
    <col min="4118" max="4118" width="9.375" style="606" customWidth="1"/>
    <col min="4119" max="4341" width="8.625" style="606" customWidth="1"/>
    <col min="4342" max="4342" width="2.125" style="606" customWidth="1"/>
    <col min="4343" max="4343" width="3.375" style="606" customWidth="1"/>
    <col min="4344" max="4344" width="2.5" style="606" customWidth="1"/>
    <col min="4345" max="4345" width="2.125" style="606" customWidth="1"/>
    <col min="4346" max="4346" width="37.625" style="606" customWidth="1"/>
    <col min="4347" max="4370" width="8.5" style="606" customWidth="1"/>
    <col min="4371" max="4371" width="10.75" style="606" bestFit="1" customWidth="1"/>
    <col min="4372" max="4372" width="12" style="606" customWidth="1"/>
    <col min="4373" max="4373" width="11.25" style="606" customWidth="1"/>
    <col min="4374" max="4374" width="9.375" style="606" customWidth="1"/>
    <col min="4375" max="4597" width="8.625" style="606" customWidth="1"/>
    <col min="4598" max="4598" width="2.125" style="606" customWidth="1"/>
    <col min="4599" max="4599" width="3.375" style="606" customWidth="1"/>
    <col min="4600" max="4600" width="2.5" style="606" customWidth="1"/>
    <col min="4601" max="4601" width="2.125" style="606" customWidth="1"/>
    <col min="4602" max="4602" width="37.625" style="606" customWidth="1"/>
    <col min="4603" max="4626" width="8.5" style="606" customWidth="1"/>
    <col min="4627" max="4627" width="10.75" style="606" bestFit="1" customWidth="1"/>
    <col min="4628" max="4628" width="12" style="606" customWidth="1"/>
    <col min="4629" max="4629" width="11.25" style="606" customWidth="1"/>
    <col min="4630" max="4630" width="9.375" style="606" customWidth="1"/>
    <col min="4631" max="4853" width="8.625" style="606" customWidth="1"/>
    <col min="4854" max="4854" width="2.125" style="606" customWidth="1"/>
    <col min="4855" max="4855" width="3.375" style="606" customWidth="1"/>
    <col min="4856" max="4856" width="2.5" style="606" customWidth="1"/>
    <col min="4857" max="4857" width="2.125" style="606" customWidth="1"/>
    <col min="4858" max="4858" width="37.625" style="606" customWidth="1"/>
    <col min="4859" max="4882" width="8.5" style="606" customWidth="1"/>
    <col min="4883" max="4883" width="10.75" style="606" bestFit="1" customWidth="1"/>
    <col min="4884" max="4884" width="12" style="606" customWidth="1"/>
    <col min="4885" max="4885" width="11.25" style="606" customWidth="1"/>
    <col min="4886" max="4886" width="9.375" style="606" customWidth="1"/>
    <col min="4887" max="5109" width="8.625" style="606" customWidth="1"/>
    <col min="5110" max="5110" width="2.125" style="606" customWidth="1"/>
    <col min="5111" max="5111" width="3.375" style="606" customWidth="1"/>
    <col min="5112" max="5112" width="2.5" style="606" customWidth="1"/>
    <col min="5113" max="5113" width="2.125" style="606" customWidth="1"/>
    <col min="5114" max="5114" width="37.625" style="606" customWidth="1"/>
    <col min="5115" max="5138" width="8.5" style="606" customWidth="1"/>
    <col min="5139" max="5139" width="10.75" style="606" bestFit="1" customWidth="1"/>
    <col min="5140" max="5140" width="12" style="606" customWidth="1"/>
    <col min="5141" max="5141" width="11.25" style="606" customWidth="1"/>
    <col min="5142" max="5142" width="9.375" style="606" customWidth="1"/>
    <col min="5143" max="5365" width="8.625" style="606" customWidth="1"/>
    <col min="5366" max="5366" width="2.125" style="606" customWidth="1"/>
    <col min="5367" max="5367" width="3.375" style="606" customWidth="1"/>
    <col min="5368" max="5368" width="2.5" style="606" customWidth="1"/>
    <col min="5369" max="5369" width="2.125" style="606" customWidth="1"/>
    <col min="5370" max="5370" width="37.625" style="606" customWidth="1"/>
    <col min="5371" max="5394" width="8.5" style="606" customWidth="1"/>
    <col min="5395" max="5395" width="10.75" style="606" bestFit="1" customWidth="1"/>
    <col min="5396" max="5396" width="12" style="606" customWidth="1"/>
    <col min="5397" max="5397" width="11.25" style="606" customWidth="1"/>
    <col min="5398" max="5398" width="9.375" style="606" customWidth="1"/>
    <col min="5399" max="5621" width="8.625" style="606" customWidth="1"/>
    <col min="5622" max="5622" width="2.125" style="606" customWidth="1"/>
    <col min="5623" max="5623" width="3.375" style="606" customWidth="1"/>
    <col min="5624" max="5624" width="2.5" style="606" customWidth="1"/>
    <col min="5625" max="5625" width="2.125" style="606" customWidth="1"/>
    <col min="5626" max="5626" width="37.625" style="606" customWidth="1"/>
    <col min="5627" max="5650" width="8.5" style="606" customWidth="1"/>
    <col min="5651" max="5651" width="10.75" style="606" bestFit="1" customWidth="1"/>
    <col min="5652" max="5652" width="12" style="606" customWidth="1"/>
    <col min="5653" max="5653" width="11.25" style="606" customWidth="1"/>
    <col min="5654" max="5654" width="9.375" style="606" customWidth="1"/>
    <col min="5655" max="5877" width="8.625" style="606" customWidth="1"/>
    <col min="5878" max="5878" width="2.125" style="606" customWidth="1"/>
    <col min="5879" max="5879" width="3.375" style="606" customWidth="1"/>
    <col min="5880" max="5880" width="2.5" style="606" customWidth="1"/>
    <col min="5881" max="5881" width="2.125" style="606" customWidth="1"/>
    <col min="5882" max="5882" width="37.625" style="606" customWidth="1"/>
    <col min="5883" max="5906" width="8.5" style="606" customWidth="1"/>
    <col min="5907" max="5907" width="10.75" style="606" bestFit="1" customWidth="1"/>
    <col min="5908" max="5908" width="12" style="606" customWidth="1"/>
    <col min="5909" max="5909" width="11.25" style="606" customWidth="1"/>
    <col min="5910" max="5910" width="9.375" style="606" customWidth="1"/>
    <col min="5911" max="6133" width="8.625" style="606" customWidth="1"/>
    <col min="6134" max="6134" width="2.125" style="606" customWidth="1"/>
    <col min="6135" max="6135" width="3.375" style="606" customWidth="1"/>
    <col min="6136" max="6136" width="2.5" style="606" customWidth="1"/>
    <col min="6137" max="6137" width="2.125" style="606" customWidth="1"/>
    <col min="6138" max="6138" width="37.625" style="606" customWidth="1"/>
    <col min="6139" max="6162" width="8.5" style="606" customWidth="1"/>
    <col min="6163" max="6163" width="10.75" style="606" bestFit="1" customWidth="1"/>
    <col min="6164" max="6164" width="12" style="606" customWidth="1"/>
    <col min="6165" max="6165" width="11.25" style="606" customWidth="1"/>
    <col min="6166" max="6166" width="9.375" style="606" customWidth="1"/>
    <col min="6167" max="6389" width="8.625" style="606" customWidth="1"/>
    <col min="6390" max="6390" width="2.125" style="606" customWidth="1"/>
    <col min="6391" max="6391" width="3.375" style="606" customWidth="1"/>
    <col min="6392" max="6392" width="2.5" style="606" customWidth="1"/>
    <col min="6393" max="6393" width="2.125" style="606" customWidth="1"/>
    <col min="6394" max="6394" width="37.625" style="606" customWidth="1"/>
    <col min="6395" max="6418" width="8.5" style="606" customWidth="1"/>
    <col min="6419" max="6419" width="10.75" style="606" bestFit="1" customWidth="1"/>
    <col min="6420" max="6420" width="12" style="606" customWidth="1"/>
    <col min="6421" max="6421" width="11.25" style="606" customWidth="1"/>
    <col min="6422" max="6422" width="9.375" style="606" customWidth="1"/>
    <col min="6423" max="6645" width="8.625" style="606" customWidth="1"/>
    <col min="6646" max="6646" width="2.125" style="606" customWidth="1"/>
    <col min="6647" max="6647" width="3.375" style="606" customWidth="1"/>
    <col min="6648" max="6648" width="2.5" style="606" customWidth="1"/>
    <col min="6649" max="6649" width="2.125" style="606" customWidth="1"/>
    <col min="6650" max="6650" width="37.625" style="606" customWidth="1"/>
    <col min="6651" max="6674" width="8.5" style="606" customWidth="1"/>
    <col min="6675" max="6675" width="10.75" style="606" bestFit="1" customWidth="1"/>
    <col min="6676" max="6676" width="12" style="606" customWidth="1"/>
    <col min="6677" max="6677" width="11.25" style="606" customWidth="1"/>
    <col min="6678" max="6678" width="9.375" style="606" customWidth="1"/>
    <col min="6679" max="6901" width="8.625" style="606" customWidth="1"/>
    <col min="6902" max="6902" width="2.125" style="606" customWidth="1"/>
    <col min="6903" max="6903" width="3.375" style="606" customWidth="1"/>
    <col min="6904" max="6904" width="2.5" style="606" customWidth="1"/>
    <col min="6905" max="6905" width="2.125" style="606" customWidth="1"/>
    <col min="6906" max="6906" width="37.625" style="606" customWidth="1"/>
    <col min="6907" max="6930" width="8.5" style="606" customWidth="1"/>
    <col min="6931" max="6931" width="10.75" style="606" bestFit="1" customWidth="1"/>
    <col min="6932" max="6932" width="12" style="606" customWidth="1"/>
    <col min="6933" max="6933" width="11.25" style="606" customWidth="1"/>
    <col min="6934" max="6934" width="9.375" style="606" customWidth="1"/>
    <col min="6935" max="7157" width="8.625" style="606" customWidth="1"/>
    <col min="7158" max="7158" width="2.125" style="606" customWidth="1"/>
    <col min="7159" max="7159" width="3.375" style="606" customWidth="1"/>
    <col min="7160" max="7160" width="2.5" style="606" customWidth="1"/>
    <col min="7161" max="7161" width="2.125" style="606" customWidth="1"/>
    <col min="7162" max="7162" width="37.625" style="606" customWidth="1"/>
    <col min="7163" max="7186" width="8.5" style="606" customWidth="1"/>
    <col min="7187" max="7187" width="10.75" style="606" bestFit="1" customWidth="1"/>
    <col min="7188" max="7188" width="12" style="606" customWidth="1"/>
    <col min="7189" max="7189" width="11.25" style="606" customWidth="1"/>
    <col min="7190" max="7190" width="9.375" style="606" customWidth="1"/>
    <col min="7191" max="7413" width="8.625" style="606" customWidth="1"/>
    <col min="7414" max="7414" width="2.125" style="606" customWidth="1"/>
    <col min="7415" max="7415" width="3.375" style="606" customWidth="1"/>
    <col min="7416" max="7416" width="2.5" style="606" customWidth="1"/>
    <col min="7417" max="7417" width="2.125" style="606" customWidth="1"/>
    <col min="7418" max="7418" width="37.625" style="606" customWidth="1"/>
    <col min="7419" max="7442" width="8.5" style="606" customWidth="1"/>
    <col min="7443" max="7443" width="10.75" style="606" bestFit="1" customWidth="1"/>
    <col min="7444" max="7444" width="12" style="606" customWidth="1"/>
    <col min="7445" max="7445" width="11.25" style="606" customWidth="1"/>
    <col min="7446" max="7446" width="9.375" style="606" customWidth="1"/>
    <col min="7447" max="7669" width="8.625" style="606" customWidth="1"/>
    <col min="7670" max="7670" width="2.125" style="606" customWidth="1"/>
    <col min="7671" max="7671" width="3.375" style="606" customWidth="1"/>
    <col min="7672" max="7672" width="2.5" style="606" customWidth="1"/>
    <col min="7673" max="7673" width="2.125" style="606" customWidth="1"/>
    <col min="7674" max="7674" width="37.625" style="606" customWidth="1"/>
    <col min="7675" max="7698" width="8.5" style="606" customWidth="1"/>
    <col min="7699" max="7699" width="10.75" style="606" bestFit="1" customWidth="1"/>
    <col min="7700" max="7700" width="12" style="606" customWidth="1"/>
    <col min="7701" max="7701" width="11.25" style="606" customWidth="1"/>
    <col min="7702" max="7702" width="9.375" style="606" customWidth="1"/>
    <col min="7703" max="7925" width="8.625" style="606" customWidth="1"/>
    <col min="7926" max="7926" width="2.125" style="606" customWidth="1"/>
    <col min="7927" max="7927" width="3.375" style="606" customWidth="1"/>
    <col min="7928" max="7928" width="2.5" style="606" customWidth="1"/>
    <col min="7929" max="7929" width="2.125" style="606" customWidth="1"/>
    <col min="7930" max="7930" width="37.625" style="606" customWidth="1"/>
    <col min="7931" max="7954" width="8.5" style="606" customWidth="1"/>
    <col min="7955" max="7955" width="10.75" style="606" bestFit="1" customWidth="1"/>
    <col min="7956" max="7956" width="12" style="606" customWidth="1"/>
    <col min="7957" max="7957" width="11.25" style="606" customWidth="1"/>
    <col min="7958" max="7958" width="9.375" style="606" customWidth="1"/>
    <col min="7959" max="8181" width="8.625" style="606" customWidth="1"/>
    <col min="8182" max="8182" width="2.125" style="606" customWidth="1"/>
    <col min="8183" max="8183" width="3.375" style="606" customWidth="1"/>
    <col min="8184" max="8184" width="2.5" style="606" customWidth="1"/>
    <col min="8185" max="8185" width="2.125" style="606" customWidth="1"/>
    <col min="8186" max="8186" width="37.625" style="606" customWidth="1"/>
    <col min="8187" max="8210" width="8.5" style="606" customWidth="1"/>
    <col min="8211" max="8211" width="10.75" style="606" bestFit="1" customWidth="1"/>
    <col min="8212" max="8212" width="12" style="606" customWidth="1"/>
    <col min="8213" max="8213" width="11.25" style="606" customWidth="1"/>
    <col min="8214" max="8214" width="9.375" style="606" customWidth="1"/>
    <col min="8215" max="8437" width="8.625" style="606" customWidth="1"/>
    <col min="8438" max="8438" width="2.125" style="606" customWidth="1"/>
    <col min="8439" max="8439" width="3.375" style="606" customWidth="1"/>
    <col min="8440" max="8440" width="2.5" style="606" customWidth="1"/>
    <col min="8441" max="8441" width="2.125" style="606" customWidth="1"/>
    <col min="8442" max="8442" width="37.625" style="606" customWidth="1"/>
    <col min="8443" max="8466" width="8.5" style="606" customWidth="1"/>
    <col min="8467" max="8467" width="10.75" style="606" bestFit="1" customWidth="1"/>
    <col min="8468" max="8468" width="12" style="606" customWidth="1"/>
    <col min="8469" max="8469" width="11.25" style="606" customWidth="1"/>
    <col min="8470" max="8470" width="9.375" style="606" customWidth="1"/>
    <col min="8471" max="8693" width="8.625" style="606" customWidth="1"/>
    <col min="8694" max="8694" width="2.125" style="606" customWidth="1"/>
    <col min="8695" max="8695" width="3.375" style="606" customWidth="1"/>
    <col min="8696" max="8696" width="2.5" style="606" customWidth="1"/>
    <col min="8697" max="8697" width="2.125" style="606" customWidth="1"/>
    <col min="8698" max="8698" width="37.625" style="606" customWidth="1"/>
    <col min="8699" max="8722" width="8.5" style="606" customWidth="1"/>
    <col min="8723" max="8723" width="10.75" style="606" bestFit="1" customWidth="1"/>
    <col min="8724" max="8724" width="12" style="606" customWidth="1"/>
    <col min="8725" max="8725" width="11.25" style="606" customWidth="1"/>
    <col min="8726" max="8726" width="9.375" style="606" customWidth="1"/>
    <col min="8727" max="8949" width="8.625" style="606" customWidth="1"/>
    <col min="8950" max="8950" width="2.125" style="606" customWidth="1"/>
    <col min="8951" max="8951" width="3.375" style="606" customWidth="1"/>
    <col min="8952" max="8952" width="2.5" style="606" customWidth="1"/>
    <col min="8953" max="8953" width="2.125" style="606" customWidth="1"/>
    <col min="8954" max="8954" width="37.625" style="606" customWidth="1"/>
    <col min="8955" max="8978" width="8.5" style="606" customWidth="1"/>
    <col min="8979" max="8979" width="10.75" style="606" bestFit="1" customWidth="1"/>
    <col min="8980" max="8980" width="12" style="606" customWidth="1"/>
    <col min="8981" max="8981" width="11.25" style="606" customWidth="1"/>
    <col min="8982" max="8982" width="9.375" style="606" customWidth="1"/>
    <col min="8983" max="9205" width="8.625" style="606" customWidth="1"/>
    <col min="9206" max="9206" width="2.125" style="606" customWidth="1"/>
    <col min="9207" max="9207" width="3.375" style="606" customWidth="1"/>
    <col min="9208" max="9208" width="2.5" style="606" customWidth="1"/>
    <col min="9209" max="9209" width="2.125" style="606" customWidth="1"/>
    <col min="9210" max="9210" width="37.625" style="606" customWidth="1"/>
    <col min="9211" max="9234" width="8.5" style="606" customWidth="1"/>
    <col min="9235" max="9235" width="10.75" style="606" bestFit="1" customWidth="1"/>
    <col min="9236" max="9236" width="12" style="606" customWidth="1"/>
    <col min="9237" max="9237" width="11.25" style="606" customWidth="1"/>
    <col min="9238" max="9238" width="9.375" style="606" customWidth="1"/>
    <col min="9239" max="9461" width="8.625" style="606" customWidth="1"/>
    <col min="9462" max="9462" width="2.125" style="606" customWidth="1"/>
    <col min="9463" max="9463" width="3.375" style="606" customWidth="1"/>
    <col min="9464" max="9464" width="2.5" style="606" customWidth="1"/>
    <col min="9465" max="9465" width="2.125" style="606" customWidth="1"/>
    <col min="9466" max="9466" width="37.625" style="606" customWidth="1"/>
    <col min="9467" max="9490" width="8.5" style="606" customWidth="1"/>
    <col min="9491" max="9491" width="10.75" style="606" bestFit="1" customWidth="1"/>
    <col min="9492" max="9492" width="12" style="606" customWidth="1"/>
    <col min="9493" max="9493" width="11.25" style="606" customWidth="1"/>
    <col min="9494" max="9494" width="9.375" style="606" customWidth="1"/>
    <col min="9495" max="9717" width="8.625" style="606" customWidth="1"/>
    <col min="9718" max="9718" width="2.125" style="606" customWidth="1"/>
    <col min="9719" max="9719" width="3.375" style="606" customWidth="1"/>
    <col min="9720" max="9720" width="2.5" style="606" customWidth="1"/>
    <col min="9721" max="9721" width="2.125" style="606" customWidth="1"/>
    <col min="9722" max="9722" width="37.625" style="606" customWidth="1"/>
    <col min="9723" max="9746" width="8.5" style="606" customWidth="1"/>
    <col min="9747" max="9747" width="10.75" style="606" bestFit="1" customWidth="1"/>
    <col min="9748" max="9748" width="12" style="606" customWidth="1"/>
    <col min="9749" max="9749" width="11.25" style="606" customWidth="1"/>
    <col min="9750" max="9750" width="9.375" style="606" customWidth="1"/>
    <col min="9751" max="9973" width="8.625" style="606" customWidth="1"/>
    <col min="9974" max="9974" width="2.125" style="606" customWidth="1"/>
    <col min="9975" max="9975" width="3.375" style="606" customWidth="1"/>
    <col min="9976" max="9976" width="2.5" style="606" customWidth="1"/>
    <col min="9977" max="9977" width="2.125" style="606" customWidth="1"/>
    <col min="9978" max="9978" width="37.625" style="606" customWidth="1"/>
    <col min="9979" max="10002" width="8.5" style="606" customWidth="1"/>
    <col min="10003" max="10003" width="10.75" style="606" bestFit="1" customWidth="1"/>
    <col min="10004" max="10004" width="12" style="606" customWidth="1"/>
    <col min="10005" max="10005" width="11.25" style="606" customWidth="1"/>
    <col min="10006" max="10006" width="9.375" style="606" customWidth="1"/>
    <col min="10007" max="10229" width="8.625" style="606" customWidth="1"/>
    <col min="10230" max="10230" width="2.125" style="606" customWidth="1"/>
    <col min="10231" max="10231" width="3.375" style="606" customWidth="1"/>
    <col min="10232" max="10232" width="2.5" style="606" customWidth="1"/>
    <col min="10233" max="10233" width="2.125" style="606" customWidth="1"/>
    <col min="10234" max="10234" width="37.625" style="606" customWidth="1"/>
    <col min="10235" max="10258" width="8.5" style="606" customWidth="1"/>
    <col min="10259" max="10259" width="10.75" style="606" bestFit="1" customWidth="1"/>
    <col min="10260" max="10260" width="12" style="606" customWidth="1"/>
    <col min="10261" max="10261" width="11.25" style="606" customWidth="1"/>
    <col min="10262" max="10262" width="9.375" style="606" customWidth="1"/>
    <col min="10263" max="10485" width="8.625" style="606" customWidth="1"/>
    <col min="10486" max="10486" width="2.125" style="606" customWidth="1"/>
    <col min="10487" max="10487" width="3.375" style="606" customWidth="1"/>
    <col min="10488" max="10488" width="2.5" style="606" customWidth="1"/>
    <col min="10489" max="10489" width="2.125" style="606" customWidth="1"/>
    <col min="10490" max="10490" width="37.625" style="606" customWidth="1"/>
    <col min="10491" max="10514" width="8.5" style="606" customWidth="1"/>
    <col min="10515" max="10515" width="10.75" style="606" bestFit="1" customWidth="1"/>
    <col min="10516" max="10516" width="12" style="606" customWidth="1"/>
    <col min="10517" max="10517" width="11.25" style="606" customWidth="1"/>
    <col min="10518" max="10518" width="9.375" style="606" customWidth="1"/>
    <col min="10519" max="10741" width="8.625" style="606" customWidth="1"/>
    <col min="10742" max="10742" width="2.125" style="606" customWidth="1"/>
    <col min="10743" max="10743" width="3.375" style="606" customWidth="1"/>
    <col min="10744" max="10744" width="2.5" style="606" customWidth="1"/>
    <col min="10745" max="10745" width="2.125" style="606" customWidth="1"/>
    <col min="10746" max="10746" width="37.625" style="606" customWidth="1"/>
    <col min="10747" max="10770" width="8.5" style="606" customWidth="1"/>
    <col min="10771" max="10771" width="10.75" style="606" bestFit="1" customWidth="1"/>
    <col min="10772" max="10772" width="12" style="606" customWidth="1"/>
    <col min="10773" max="10773" width="11.25" style="606" customWidth="1"/>
    <col min="10774" max="10774" width="9.375" style="606" customWidth="1"/>
    <col min="10775" max="10997" width="8.625" style="606" customWidth="1"/>
    <col min="10998" max="10998" width="2.125" style="606" customWidth="1"/>
    <col min="10999" max="10999" width="3.375" style="606" customWidth="1"/>
    <col min="11000" max="11000" width="2.5" style="606" customWidth="1"/>
    <col min="11001" max="11001" width="2.125" style="606" customWidth="1"/>
    <col min="11002" max="11002" width="37.625" style="606" customWidth="1"/>
    <col min="11003" max="11026" width="8.5" style="606" customWidth="1"/>
    <col min="11027" max="11027" width="10.75" style="606" bestFit="1" customWidth="1"/>
    <col min="11028" max="11028" width="12" style="606" customWidth="1"/>
    <col min="11029" max="11029" width="11.25" style="606" customWidth="1"/>
    <col min="11030" max="11030" width="9.375" style="606" customWidth="1"/>
    <col min="11031" max="11253" width="8.625" style="606" customWidth="1"/>
    <col min="11254" max="11254" width="2.125" style="606" customWidth="1"/>
    <col min="11255" max="11255" width="3.375" style="606" customWidth="1"/>
    <col min="11256" max="11256" width="2.5" style="606" customWidth="1"/>
    <col min="11257" max="11257" width="2.125" style="606" customWidth="1"/>
    <col min="11258" max="11258" width="37.625" style="606" customWidth="1"/>
    <col min="11259" max="11282" width="8.5" style="606" customWidth="1"/>
    <col min="11283" max="11283" width="10.75" style="606" bestFit="1" customWidth="1"/>
    <col min="11284" max="11284" width="12" style="606" customWidth="1"/>
    <col min="11285" max="11285" width="11.25" style="606" customWidth="1"/>
    <col min="11286" max="11286" width="9.375" style="606" customWidth="1"/>
    <col min="11287" max="11509" width="8.625" style="606" customWidth="1"/>
    <col min="11510" max="11510" width="2.125" style="606" customWidth="1"/>
    <col min="11511" max="11511" width="3.375" style="606" customWidth="1"/>
    <col min="11512" max="11512" width="2.5" style="606" customWidth="1"/>
    <col min="11513" max="11513" width="2.125" style="606" customWidth="1"/>
    <col min="11514" max="11514" width="37.625" style="606" customWidth="1"/>
    <col min="11515" max="11538" width="8.5" style="606" customWidth="1"/>
    <col min="11539" max="11539" width="10.75" style="606" bestFit="1" customWidth="1"/>
    <col min="11540" max="11540" width="12" style="606" customWidth="1"/>
    <col min="11541" max="11541" width="11.25" style="606" customWidth="1"/>
    <col min="11542" max="11542" width="9.375" style="606" customWidth="1"/>
    <col min="11543" max="11765" width="8.625" style="606" customWidth="1"/>
    <col min="11766" max="11766" width="2.125" style="606" customWidth="1"/>
    <col min="11767" max="11767" width="3.375" style="606" customWidth="1"/>
    <col min="11768" max="11768" width="2.5" style="606" customWidth="1"/>
    <col min="11769" max="11769" width="2.125" style="606" customWidth="1"/>
    <col min="11770" max="11770" width="37.625" style="606" customWidth="1"/>
    <col min="11771" max="11794" width="8.5" style="606" customWidth="1"/>
    <col min="11795" max="11795" width="10.75" style="606" bestFit="1" customWidth="1"/>
    <col min="11796" max="11796" width="12" style="606" customWidth="1"/>
    <col min="11797" max="11797" width="11.25" style="606" customWidth="1"/>
    <col min="11798" max="11798" width="9.375" style="606" customWidth="1"/>
    <col min="11799" max="12021" width="8.625" style="606" customWidth="1"/>
    <col min="12022" max="12022" width="2.125" style="606" customWidth="1"/>
    <col min="12023" max="12023" width="3.375" style="606" customWidth="1"/>
    <col min="12024" max="12024" width="2.5" style="606" customWidth="1"/>
    <col min="12025" max="12025" width="2.125" style="606" customWidth="1"/>
    <col min="12026" max="12026" width="37.625" style="606" customWidth="1"/>
    <col min="12027" max="12050" width="8.5" style="606" customWidth="1"/>
    <col min="12051" max="12051" width="10.75" style="606" bestFit="1" customWidth="1"/>
    <col min="12052" max="12052" width="12" style="606" customWidth="1"/>
    <col min="12053" max="12053" width="11.25" style="606" customWidth="1"/>
    <col min="12054" max="12054" width="9.375" style="606" customWidth="1"/>
    <col min="12055" max="12277" width="8.625" style="606" customWidth="1"/>
    <col min="12278" max="12278" width="2.125" style="606" customWidth="1"/>
    <col min="12279" max="12279" width="3.375" style="606" customWidth="1"/>
    <col min="12280" max="12280" width="2.5" style="606" customWidth="1"/>
    <col min="12281" max="12281" width="2.125" style="606" customWidth="1"/>
    <col min="12282" max="12282" width="37.625" style="606" customWidth="1"/>
    <col min="12283" max="12306" width="8.5" style="606" customWidth="1"/>
    <col min="12307" max="12307" width="10.75" style="606" bestFit="1" customWidth="1"/>
    <col min="12308" max="12308" width="12" style="606" customWidth="1"/>
    <col min="12309" max="12309" width="11.25" style="606" customWidth="1"/>
    <col min="12310" max="12310" width="9.375" style="606" customWidth="1"/>
    <col min="12311" max="12533" width="8.625" style="606" customWidth="1"/>
    <col min="12534" max="12534" width="2.125" style="606" customWidth="1"/>
    <col min="12535" max="12535" width="3.375" style="606" customWidth="1"/>
    <col min="12536" max="12536" width="2.5" style="606" customWidth="1"/>
    <col min="12537" max="12537" width="2.125" style="606" customWidth="1"/>
    <col min="12538" max="12538" width="37.625" style="606" customWidth="1"/>
    <col min="12539" max="12562" width="8.5" style="606" customWidth="1"/>
    <col min="12563" max="12563" width="10.75" style="606" bestFit="1" customWidth="1"/>
    <col min="12564" max="12564" width="12" style="606" customWidth="1"/>
    <col min="12565" max="12565" width="11.25" style="606" customWidth="1"/>
    <col min="12566" max="12566" width="9.375" style="606" customWidth="1"/>
    <col min="12567" max="12789" width="8.625" style="606" customWidth="1"/>
    <col min="12790" max="12790" width="2.125" style="606" customWidth="1"/>
    <col min="12791" max="12791" width="3.375" style="606" customWidth="1"/>
    <col min="12792" max="12792" width="2.5" style="606" customWidth="1"/>
    <col min="12793" max="12793" width="2.125" style="606" customWidth="1"/>
    <col min="12794" max="12794" width="37.625" style="606" customWidth="1"/>
    <col min="12795" max="12818" width="8.5" style="606" customWidth="1"/>
    <col min="12819" max="12819" width="10.75" style="606" bestFit="1" customWidth="1"/>
    <col min="12820" max="12820" width="12" style="606" customWidth="1"/>
    <col min="12821" max="12821" width="11.25" style="606" customWidth="1"/>
    <col min="12822" max="12822" width="9.375" style="606" customWidth="1"/>
    <col min="12823" max="13045" width="8.625" style="606" customWidth="1"/>
    <col min="13046" max="13046" width="2.125" style="606" customWidth="1"/>
    <col min="13047" max="13047" width="3.375" style="606" customWidth="1"/>
    <col min="13048" max="13048" width="2.5" style="606" customWidth="1"/>
    <col min="13049" max="13049" width="2.125" style="606" customWidth="1"/>
    <col min="13050" max="13050" width="37.625" style="606" customWidth="1"/>
    <col min="13051" max="13074" width="8.5" style="606" customWidth="1"/>
    <col min="13075" max="13075" width="10.75" style="606" bestFit="1" customWidth="1"/>
    <col min="13076" max="13076" width="12" style="606" customWidth="1"/>
    <col min="13077" max="13077" width="11.25" style="606" customWidth="1"/>
    <col min="13078" max="13078" width="9.375" style="606" customWidth="1"/>
    <col min="13079" max="13301" width="8.625" style="606" customWidth="1"/>
    <col min="13302" max="13302" width="2.125" style="606" customWidth="1"/>
    <col min="13303" max="13303" width="3.375" style="606" customWidth="1"/>
    <col min="13304" max="13304" width="2.5" style="606" customWidth="1"/>
    <col min="13305" max="13305" width="2.125" style="606" customWidth="1"/>
    <col min="13306" max="13306" width="37.625" style="606" customWidth="1"/>
    <col min="13307" max="13330" width="8.5" style="606" customWidth="1"/>
    <col min="13331" max="13331" width="10.75" style="606" bestFit="1" customWidth="1"/>
    <col min="13332" max="13332" width="12" style="606" customWidth="1"/>
    <col min="13333" max="13333" width="11.25" style="606" customWidth="1"/>
    <col min="13334" max="13334" width="9.375" style="606" customWidth="1"/>
    <col min="13335" max="13557" width="8.625" style="606" customWidth="1"/>
    <col min="13558" max="13558" width="2.125" style="606" customWidth="1"/>
    <col min="13559" max="13559" width="3.375" style="606" customWidth="1"/>
    <col min="13560" max="13560" width="2.5" style="606" customWidth="1"/>
    <col min="13561" max="13561" width="2.125" style="606" customWidth="1"/>
    <col min="13562" max="13562" width="37.625" style="606" customWidth="1"/>
    <col min="13563" max="13586" width="8.5" style="606" customWidth="1"/>
    <col min="13587" max="13587" width="10.75" style="606" bestFit="1" customWidth="1"/>
    <col min="13588" max="13588" width="12" style="606" customWidth="1"/>
    <col min="13589" max="13589" width="11.25" style="606" customWidth="1"/>
    <col min="13590" max="13590" width="9.375" style="606" customWidth="1"/>
    <col min="13591" max="13813" width="8.625" style="606" customWidth="1"/>
    <col min="13814" max="13814" width="2.125" style="606" customWidth="1"/>
    <col min="13815" max="13815" width="3.375" style="606" customWidth="1"/>
    <col min="13816" max="13816" width="2.5" style="606" customWidth="1"/>
    <col min="13817" max="13817" width="2.125" style="606" customWidth="1"/>
    <col min="13818" max="13818" width="37.625" style="606" customWidth="1"/>
    <col min="13819" max="13842" width="8.5" style="606" customWidth="1"/>
    <col min="13843" max="13843" width="10.75" style="606" bestFit="1" customWidth="1"/>
    <col min="13844" max="13844" width="12" style="606" customWidth="1"/>
    <col min="13845" max="13845" width="11.25" style="606" customWidth="1"/>
    <col min="13846" max="13846" width="9.375" style="606" customWidth="1"/>
    <col min="13847" max="14069" width="8.625" style="606" customWidth="1"/>
    <col min="14070" max="14070" width="2.125" style="606" customWidth="1"/>
    <col min="14071" max="14071" width="3.375" style="606" customWidth="1"/>
    <col min="14072" max="14072" width="2.5" style="606" customWidth="1"/>
    <col min="14073" max="14073" width="2.125" style="606" customWidth="1"/>
    <col min="14074" max="14074" width="37.625" style="606" customWidth="1"/>
    <col min="14075" max="14098" width="8.5" style="606" customWidth="1"/>
    <col min="14099" max="14099" width="10.75" style="606" bestFit="1" customWidth="1"/>
    <col min="14100" max="14100" width="12" style="606" customWidth="1"/>
    <col min="14101" max="14101" width="11.25" style="606" customWidth="1"/>
    <col min="14102" max="14102" width="9.375" style="606" customWidth="1"/>
    <col min="14103" max="14325" width="8.625" style="606" customWidth="1"/>
    <col min="14326" max="14326" width="2.125" style="606" customWidth="1"/>
    <col min="14327" max="14327" width="3.375" style="606" customWidth="1"/>
    <col min="14328" max="14328" width="2.5" style="606" customWidth="1"/>
    <col min="14329" max="14329" width="2.125" style="606" customWidth="1"/>
    <col min="14330" max="14330" width="37.625" style="606" customWidth="1"/>
    <col min="14331" max="14354" width="8.5" style="606" customWidth="1"/>
    <col min="14355" max="14355" width="10.75" style="606" bestFit="1" customWidth="1"/>
    <col min="14356" max="14356" width="12" style="606" customWidth="1"/>
    <col min="14357" max="14357" width="11.25" style="606" customWidth="1"/>
    <col min="14358" max="14358" width="9.375" style="606" customWidth="1"/>
    <col min="14359" max="14581" width="8.625" style="606" customWidth="1"/>
    <col min="14582" max="14582" width="2.125" style="606" customWidth="1"/>
    <col min="14583" max="14583" width="3.375" style="606" customWidth="1"/>
    <col min="14584" max="14584" width="2.5" style="606" customWidth="1"/>
    <col min="14585" max="14585" width="2.125" style="606" customWidth="1"/>
    <col min="14586" max="14586" width="37.625" style="606" customWidth="1"/>
    <col min="14587" max="14610" width="8.5" style="606" customWidth="1"/>
    <col min="14611" max="14611" width="10.75" style="606" bestFit="1" customWidth="1"/>
    <col min="14612" max="14612" width="12" style="606" customWidth="1"/>
    <col min="14613" max="14613" width="11.25" style="606" customWidth="1"/>
    <col min="14614" max="14614" width="9.375" style="606" customWidth="1"/>
    <col min="14615" max="14837" width="8.625" style="606" customWidth="1"/>
    <col min="14838" max="14838" width="2.125" style="606" customWidth="1"/>
    <col min="14839" max="14839" width="3.375" style="606" customWidth="1"/>
    <col min="14840" max="14840" width="2.5" style="606" customWidth="1"/>
    <col min="14841" max="14841" width="2.125" style="606" customWidth="1"/>
    <col min="14842" max="14842" width="37.625" style="606" customWidth="1"/>
    <col min="14843" max="14866" width="8.5" style="606" customWidth="1"/>
    <col min="14867" max="14867" width="10.75" style="606" bestFit="1" customWidth="1"/>
    <col min="14868" max="14868" width="12" style="606" customWidth="1"/>
    <col min="14869" max="14869" width="11.25" style="606" customWidth="1"/>
    <col min="14870" max="14870" width="9.375" style="606" customWidth="1"/>
    <col min="14871" max="15093" width="8.625" style="606" customWidth="1"/>
    <col min="15094" max="15094" width="2.125" style="606" customWidth="1"/>
    <col min="15095" max="15095" width="3.375" style="606" customWidth="1"/>
    <col min="15096" max="15096" width="2.5" style="606" customWidth="1"/>
    <col min="15097" max="15097" width="2.125" style="606" customWidth="1"/>
    <col min="15098" max="15098" width="37.625" style="606" customWidth="1"/>
    <col min="15099" max="15122" width="8.5" style="606" customWidth="1"/>
    <col min="15123" max="15123" width="10.75" style="606" bestFit="1" customWidth="1"/>
    <col min="15124" max="15124" width="12" style="606" customWidth="1"/>
    <col min="15125" max="15125" width="11.25" style="606" customWidth="1"/>
    <col min="15126" max="15126" width="9.375" style="606" customWidth="1"/>
    <col min="15127" max="15349" width="8.625" style="606" customWidth="1"/>
    <col min="15350" max="15350" width="2.125" style="606" customWidth="1"/>
    <col min="15351" max="15351" width="3.375" style="606" customWidth="1"/>
    <col min="15352" max="15352" width="2.5" style="606" customWidth="1"/>
    <col min="15353" max="15353" width="2.125" style="606" customWidth="1"/>
    <col min="15354" max="15354" width="37.625" style="606" customWidth="1"/>
    <col min="15355" max="15378" width="8.5" style="606" customWidth="1"/>
    <col min="15379" max="15379" width="10.75" style="606" bestFit="1" customWidth="1"/>
    <col min="15380" max="15380" width="12" style="606" customWidth="1"/>
    <col min="15381" max="15381" width="11.25" style="606" customWidth="1"/>
    <col min="15382" max="15382" width="9.375" style="606" customWidth="1"/>
    <col min="15383" max="15605" width="8.625" style="606" customWidth="1"/>
    <col min="15606" max="15606" width="2.125" style="606" customWidth="1"/>
    <col min="15607" max="15607" width="3.375" style="606" customWidth="1"/>
    <col min="15608" max="15608" width="2.5" style="606" customWidth="1"/>
    <col min="15609" max="15609" width="2.125" style="606" customWidth="1"/>
    <col min="15610" max="15610" width="37.625" style="606" customWidth="1"/>
    <col min="15611" max="15634" width="8.5" style="606" customWidth="1"/>
    <col min="15635" max="15635" width="10.75" style="606" bestFit="1" customWidth="1"/>
    <col min="15636" max="15636" width="12" style="606" customWidth="1"/>
    <col min="15637" max="15637" width="11.25" style="606" customWidth="1"/>
    <col min="15638" max="15638" width="9.375" style="606" customWidth="1"/>
    <col min="15639" max="15861" width="8.625" style="606" customWidth="1"/>
    <col min="15862" max="15862" width="2.125" style="606" customWidth="1"/>
    <col min="15863" max="15863" width="3.375" style="606" customWidth="1"/>
    <col min="15864" max="15864" width="2.5" style="606" customWidth="1"/>
    <col min="15865" max="15865" width="2.125" style="606" customWidth="1"/>
    <col min="15866" max="15866" width="37.625" style="606" customWidth="1"/>
    <col min="15867" max="15890" width="8.5" style="606" customWidth="1"/>
    <col min="15891" max="15891" width="10.75" style="606" bestFit="1" customWidth="1"/>
    <col min="15892" max="15892" width="12" style="606" customWidth="1"/>
    <col min="15893" max="15893" width="11.25" style="606" customWidth="1"/>
    <col min="15894" max="15894" width="9.375" style="606" customWidth="1"/>
    <col min="15895" max="16117" width="8.625" style="606" customWidth="1"/>
    <col min="16118" max="16118" width="2.125" style="606" customWidth="1"/>
    <col min="16119" max="16119" width="3.375" style="606" customWidth="1"/>
    <col min="16120" max="16120" width="2.5" style="606" customWidth="1"/>
    <col min="16121" max="16121" width="2.125" style="606" customWidth="1"/>
    <col min="16122" max="16122" width="37.625" style="606" customWidth="1"/>
    <col min="16123" max="16146" width="8.5" style="606" customWidth="1"/>
    <col min="16147" max="16147" width="10.75" style="606" bestFit="1" customWidth="1"/>
    <col min="16148" max="16148" width="12" style="606" customWidth="1"/>
    <col min="16149" max="16149" width="11.25" style="606" customWidth="1"/>
    <col min="16150" max="16150" width="9.375" style="606" customWidth="1"/>
    <col min="16151" max="16383" width="8.625" style="606" customWidth="1"/>
    <col min="16384" max="16384" width="8.796875" style="606" customWidth="1"/>
  </cols>
  <sheetData>
    <row r="1" spans="1:22" s="608" customFormat="1" ht="12">
      <c r="B1" s="614"/>
      <c r="V1" s="550" t="s">
        <v>165</v>
      </c>
    </row>
    <row r="2" spans="1:22" ht="23.25" customHeight="1">
      <c r="B2" s="615" t="s">
        <v>316</v>
      </c>
      <c r="C2" s="615"/>
      <c r="D2" s="615"/>
      <c r="E2" s="615"/>
      <c r="F2" s="615"/>
      <c r="G2" s="615"/>
      <c r="H2" s="615"/>
      <c r="I2" s="615"/>
      <c r="J2" s="615"/>
      <c r="K2" s="615"/>
      <c r="L2" s="615"/>
      <c r="M2" s="615"/>
      <c r="N2" s="615"/>
      <c r="O2" s="615"/>
      <c r="P2" s="615"/>
      <c r="Q2" s="615"/>
      <c r="R2" s="615"/>
      <c r="S2" s="615"/>
      <c r="T2" s="615"/>
      <c r="U2" s="615"/>
      <c r="V2" s="615"/>
    </row>
    <row r="3" spans="1:22">
      <c r="A3" s="612"/>
      <c r="C3" s="612"/>
      <c r="D3" s="612"/>
      <c r="E3" s="612"/>
      <c r="F3" s="612"/>
      <c r="G3" s="653"/>
      <c r="H3" s="653"/>
      <c r="I3" s="653"/>
      <c r="J3" s="653"/>
      <c r="K3" s="653"/>
      <c r="L3" s="653"/>
      <c r="M3" s="653"/>
      <c r="N3" s="653"/>
      <c r="O3" s="653"/>
      <c r="P3" s="653"/>
      <c r="Q3" s="653"/>
      <c r="R3" s="653"/>
      <c r="S3" s="653"/>
      <c r="T3" s="653"/>
      <c r="U3" s="653"/>
      <c r="V3" s="692" t="s">
        <v>59</v>
      </c>
    </row>
    <row r="4" spans="1:22" s="609" customFormat="1" ht="15.15">
      <c r="B4" s="609" t="s">
        <v>481</v>
      </c>
      <c r="G4" s="654"/>
      <c r="H4" s="654"/>
      <c r="I4" s="654"/>
      <c r="J4" s="654"/>
      <c r="K4" s="654"/>
      <c r="L4" s="654"/>
      <c r="M4" s="654"/>
      <c r="N4" s="654"/>
      <c r="O4" s="654"/>
      <c r="P4" s="654"/>
      <c r="Q4" s="654"/>
      <c r="R4" s="654"/>
      <c r="S4" s="654"/>
      <c r="T4" s="654"/>
      <c r="U4" s="654"/>
      <c r="V4" s="693"/>
    </row>
    <row r="5" spans="1:22" s="610" customFormat="1" ht="13.5" customHeight="1">
      <c r="B5" s="616" t="s">
        <v>84</v>
      </c>
      <c r="C5" s="626"/>
      <c r="D5" s="626"/>
      <c r="E5" s="643"/>
      <c r="F5" s="649" t="s">
        <v>88</v>
      </c>
      <c r="G5" s="655">
        <f>+'Ⅳ-4-6_対価C'!I7</f>
        <v>11</v>
      </c>
      <c r="H5" s="664">
        <f>+'Ⅳ-4-6_対価C'!J7</f>
        <v>12</v>
      </c>
      <c r="I5" s="664">
        <f>+'Ⅳ-4-6_対価C'!K7</f>
        <v>13</v>
      </c>
      <c r="J5" s="664">
        <f>+'Ⅳ-4-6_対価C'!L7</f>
        <v>14</v>
      </c>
      <c r="K5" s="671">
        <f>+'Ⅳ-4-6_対価C'!M7</f>
        <v>15</v>
      </c>
      <c r="L5" s="678">
        <f>+'Ⅳ-4-6_対価C'!N7</f>
        <v>16</v>
      </c>
      <c r="M5" s="664">
        <f>+'Ⅳ-4-6_対価C'!O7</f>
        <v>17</v>
      </c>
      <c r="N5" s="664">
        <f>+'Ⅳ-4-6_対価C'!P7</f>
        <v>18</v>
      </c>
      <c r="O5" s="664">
        <f>+'Ⅳ-4-6_対価C'!Q7</f>
        <v>19</v>
      </c>
      <c r="P5" s="685">
        <f>+'Ⅳ-4-6_対価C'!R7</f>
        <v>20</v>
      </c>
      <c r="Q5" s="655">
        <f>+'Ⅳ-4-6_対価C'!S7</f>
        <v>21</v>
      </c>
      <c r="R5" s="664">
        <f>+'Ⅳ-4-6_対価C'!T7</f>
        <v>22</v>
      </c>
      <c r="S5" s="664">
        <f>+'Ⅳ-4-6_対価C'!U7</f>
        <v>23</v>
      </c>
      <c r="T5" s="664">
        <f>+'Ⅳ-4-6_対価C'!V7</f>
        <v>24</v>
      </c>
      <c r="U5" s="671">
        <f>+'Ⅳ-4-6_対価C'!W7</f>
        <v>25</v>
      </c>
      <c r="V5" s="694" t="s">
        <v>63</v>
      </c>
    </row>
    <row r="6" spans="1:22" s="610" customFormat="1" ht="13.5" customHeight="1">
      <c r="B6" s="617"/>
      <c r="C6" s="627"/>
      <c r="D6" s="627"/>
      <c r="E6" s="644"/>
      <c r="F6" s="650"/>
      <c r="G6" s="656" t="s">
        <v>2</v>
      </c>
      <c r="H6" s="665" t="s">
        <v>28</v>
      </c>
      <c r="I6" s="665" t="s">
        <v>30</v>
      </c>
      <c r="J6" s="665" t="s">
        <v>38</v>
      </c>
      <c r="K6" s="672" t="s">
        <v>41</v>
      </c>
      <c r="L6" s="679" t="s">
        <v>46</v>
      </c>
      <c r="M6" s="665" t="s">
        <v>48</v>
      </c>
      <c r="N6" s="665" t="s">
        <v>49</v>
      </c>
      <c r="O6" s="665" t="s">
        <v>4</v>
      </c>
      <c r="P6" s="686" t="s">
        <v>51</v>
      </c>
      <c r="Q6" s="656" t="s">
        <v>44</v>
      </c>
      <c r="R6" s="665" t="s">
        <v>54</v>
      </c>
      <c r="S6" s="665" t="s">
        <v>14</v>
      </c>
      <c r="T6" s="665" t="s">
        <v>37</v>
      </c>
      <c r="U6" s="672" t="s">
        <v>57</v>
      </c>
      <c r="V6" s="695"/>
    </row>
    <row r="7" spans="1:22" ht="12">
      <c r="B7" s="618" t="s">
        <v>114</v>
      </c>
      <c r="C7" s="628"/>
      <c r="D7" s="628"/>
      <c r="E7" s="628"/>
      <c r="F7" s="651"/>
      <c r="G7" s="657"/>
      <c r="H7" s="666"/>
      <c r="I7" s="666"/>
      <c r="J7" s="666"/>
      <c r="K7" s="673"/>
      <c r="L7" s="680"/>
      <c r="M7" s="666"/>
      <c r="N7" s="666"/>
      <c r="O7" s="666"/>
      <c r="P7" s="687"/>
      <c r="Q7" s="657"/>
      <c r="R7" s="666"/>
      <c r="S7" s="666"/>
      <c r="T7" s="666"/>
      <c r="U7" s="673"/>
      <c r="V7" s="696"/>
    </row>
    <row r="8" spans="1:22" ht="12">
      <c r="B8" s="619"/>
      <c r="C8" s="629"/>
      <c r="D8" s="638"/>
      <c r="E8" s="645"/>
      <c r="F8" s="97"/>
      <c r="G8" s="658"/>
      <c r="H8" s="667"/>
      <c r="I8" s="667"/>
      <c r="J8" s="667"/>
      <c r="K8" s="674"/>
      <c r="L8" s="681"/>
      <c r="M8" s="667"/>
      <c r="N8" s="667"/>
      <c r="O8" s="667"/>
      <c r="P8" s="688"/>
      <c r="Q8" s="658"/>
      <c r="R8" s="667"/>
      <c r="S8" s="667"/>
      <c r="T8" s="667"/>
      <c r="U8" s="674"/>
      <c r="V8" s="696"/>
    </row>
    <row r="9" spans="1:22" ht="12">
      <c r="B9" s="620"/>
      <c r="C9" s="630"/>
      <c r="D9" s="639"/>
      <c r="E9" s="631"/>
      <c r="F9" s="631"/>
      <c r="G9" s="659"/>
      <c r="H9" s="668"/>
      <c r="I9" s="668"/>
      <c r="J9" s="668"/>
      <c r="K9" s="675"/>
      <c r="L9" s="682"/>
      <c r="M9" s="668"/>
      <c r="N9" s="668"/>
      <c r="O9" s="668"/>
      <c r="P9" s="689"/>
      <c r="Q9" s="659"/>
      <c r="R9" s="668"/>
      <c r="S9" s="668"/>
      <c r="T9" s="668"/>
      <c r="U9" s="675"/>
      <c r="V9" s="696"/>
    </row>
    <row r="10" spans="1:22" ht="12">
      <c r="B10" s="620"/>
      <c r="C10" s="96"/>
      <c r="D10" s="640"/>
      <c r="E10" s="631"/>
      <c r="F10" s="631"/>
      <c r="G10" s="659"/>
      <c r="H10" s="668"/>
      <c r="I10" s="668"/>
      <c r="J10" s="668"/>
      <c r="K10" s="675"/>
      <c r="L10" s="682"/>
      <c r="M10" s="668"/>
      <c r="N10" s="668"/>
      <c r="O10" s="668"/>
      <c r="P10" s="689"/>
      <c r="Q10" s="659"/>
      <c r="R10" s="668"/>
      <c r="S10" s="668"/>
      <c r="T10" s="668"/>
      <c r="U10" s="675"/>
      <c r="V10" s="696"/>
    </row>
    <row r="11" spans="1:22" ht="12">
      <c r="B11" s="619"/>
      <c r="C11" s="629"/>
      <c r="D11" s="638"/>
      <c r="E11" s="645"/>
      <c r="F11" s="97"/>
      <c r="G11" s="658"/>
      <c r="H11" s="667"/>
      <c r="I11" s="667"/>
      <c r="J11" s="667"/>
      <c r="K11" s="674"/>
      <c r="L11" s="681"/>
      <c r="M11" s="667"/>
      <c r="N11" s="667"/>
      <c r="O11" s="667"/>
      <c r="P11" s="688"/>
      <c r="Q11" s="658"/>
      <c r="R11" s="667"/>
      <c r="S11" s="667"/>
      <c r="T11" s="667"/>
      <c r="U11" s="674"/>
      <c r="V11" s="696"/>
    </row>
    <row r="12" spans="1:22" ht="12">
      <c r="B12" s="620"/>
      <c r="C12" s="630"/>
      <c r="D12" s="639"/>
      <c r="E12" s="631"/>
      <c r="F12" s="631"/>
      <c r="G12" s="659"/>
      <c r="H12" s="668"/>
      <c r="I12" s="668"/>
      <c r="J12" s="668"/>
      <c r="K12" s="675"/>
      <c r="L12" s="682"/>
      <c r="M12" s="668"/>
      <c r="N12" s="668"/>
      <c r="O12" s="668"/>
      <c r="P12" s="689"/>
      <c r="Q12" s="659"/>
      <c r="R12" s="668"/>
      <c r="S12" s="668"/>
      <c r="T12" s="668"/>
      <c r="U12" s="675"/>
      <c r="V12" s="696"/>
    </row>
    <row r="13" spans="1:22" ht="12">
      <c r="B13" s="620"/>
      <c r="C13" s="96"/>
      <c r="D13" s="640"/>
      <c r="E13" s="631"/>
      <c r="F13" s="631"/>
      <c r="G13" s="659"/>
      <c r="H13" s="668"/>
      <c r="I13" s="668"/>
      <c r="J13" s="668"/>
      <c r="K13" s="675"/>
      <c r="L13" s="682"/>
      <c r="M13" s="668"/>
      <c r="N13" s="668"/>
      <c r="O13" s="668"/>
      <c r="P13" s="689"/>
      <c r="Q13" s="659"/>
      <c r="R13" s="668"/>
      <c r="S13" s="668"/>
      <c r="T13" s="668"/>
      <c r="U13" s="675"/>
      <c r="V13" s="696"/>
    </row>
    <row r="14" spans="1:22" ht="12">
      <c r="B14" s="618" t="s">
        <v>338</v>
      </c>
      <c r="C14" s="628"/>
      <c r="D14" s="628"/>
      <c r="E14" s="628"/>
      <c r="F14" s="651"/>
      <c r="G14" s="657"/>
      <c r="H14" s="666"/>
      <c r="I14" s="666"/>
      <c r="J14" s="666"/>
      <c r="K14" s="673"/>
      <c r="L14" s="680"/>
      <c r="M14" s="666"/>
      <c r="N14" s="666"/>
      <c r="O14" s="666"/>
      <c r="P14" s="687"/>
      <c r="Q14" s="657"/>
      <c r="R14" s="666"/>
      <c r="S14" s="666"/>
      <c r="T14" s="666"/>
      <c r="U14" s="673"/>
      <c r="V14" s="696"/>
    </row>
    <row r="15" spans="1:22" ht="12">
      <c r="B15" s="620"/>
      <c r="C15" s="631"/>
      <c r="D15" s="641"/>
      <c r="E15" s="646"/>
      <c r="F15" s="631"/>
      <c r="G15" s="659"/>
      <c r="H15" s="668"/>
      <c r="I15" s="668"/>
      <c r="J15" s="668"/>
      <c r="K15" s="675"/>
      <c r="L15" s="682"/>
      <c r="M15" s="668"/>
      <c r="N15" s="668"/>
      <c r="O15" s="668"/>
      <c r="P15" s="689"/>
      <c r="Q15" s="659"/>
      <c r="R15" s="668"/>
      <c r="S15" s="668"/>
      <c r="T15" s="668"/>
      <c r="U15" s="675"/>
      <c r="V15" s="696"/>
    </row>
    <row r="16" spans="1:22" ht="12">
      <c r="B16" s="620"/>
      <c r="C16" s="631"/>
      <c r="D16" s="641"/>
      <c r="E16" s="646"/>
      <c r="F16" s="631"/>
      <c r="G16" s="659"/>
      <c r="H16" s="668"/>
      <c r="I16" s="668"/>
      <c r="J16" s="668"/>
      <c r="K16" s="675"/>
      <c r="L16" s="682"/>
      <c r="M16" s="668"/>
      <c r="N16" s="668"/>
      <c r="O16" s="668"/>
      <c r="P16" s="689"/>
      <c r="Q16" s="659"/>
      <c r="R16" s="668"/>
      <c r="S16" s="668"/>
      <c r="T16" s="668"/>
      <c r="U16" s="675"/>
      <c r="V16" s="696"/>
    </row>
    <row r="17" spans="2:117" ht="12">
      <c r="B17" s="620"/>
      <c r="C17" s="631"/>
      <c r="D17" s="641"/>
      <c r="E17" s="646"/>
      <c r="F17" s="631"/>
      <c r="G17" s="659"/>
      <c r="H17" s="668"/>
      <c r="I17" s="668"/>
      <c r="J17" s="668"/>
      <c r="K17" s="675"/>
      <c r="L17" s="682"/>
      <c r="M17" s="668"/>
      <c r="N17" s="668"/>
      <c r="O17" s="668"/>
      <c r="P17" s="689"/>
      <c r="Q17" s="659"/>
      <c r="R17" s="668"/>
      <c r="S17" s="668"/>
      <c r="T17" s="668"/>
      <c r="U17" s="675"/>
      <c r="V17" s="696"/>
    </row>
    <row r="18" spans="2:117" ht="12.75">
      <c r="B18" s="620"/>
      <c r="C18" s="632"/>
      <c r="D18" s="642"/>
      <c r="E18" s="647"/>
      <c r="F18" s="632"/>
      <c r="G18" s="660"/>
      <c r="H18" s="669"/>
      <c r="I18" s="669"/>
      <c r="J18" s="669"/>
      <c r="K18" s="676"/>
      <c r="L18" s="683"/>
      <c r="M18" s="669"/>
      <c r="N18" s="669"/>
      <c r="O18" s="669"/>
      <c r="P18" s="690"/>
      <c r="Q18" s="660"/>
      <c r="R18" s="669"/>
      <c r="S18" s="669"/>
      <c r="T18" s="669"/>
      <c r="U18" s="676"/>
      <c r="V18" s="697"/>
    </row>
    <row r="19" spans="2:117" ht="20.65" customHeight="1">
      <c r="B19" s="621" t="s">
        <v>115</v>
      </c>
      <c r="C19" s="633"/>
      <c r="D19" s="633"/>
      <c r="E19" s="648"/>
      <c r="F19" s="652"/>
      <c r="G19" s="661"/>
      <c r="H19" s="670"/>
      <c r="I19" s="670"/>
      <c r="J19" s="670"/>
      <c r="K19" s="677"/>
      <c r="L19" s="684"/>
      <c r="M19" s="670"/>
      <c r="N19" s="670"/>
      <c r="O19" s="670"/>
      <c r="P19" s="691"/>
      <c r="Q19" s="661"/>
      <c r="R19" s="670"/>
      <c r="S19" s="670"/>
      <c r="T19" s="670"/>
      <c r="U19" s="677"/>
      <c r="V19" s="698"/>
      <c r="W19" s="611"/>
      <c r="X19" s="611"/>
      <c r="Y19" s="611"/>
      <c r="Z19" s="611"/>
      <c r="AA19" s="611"/>
      <c r="AB19" s="611"/>
      <c r="AC19" s="611"/>
      <c r="AD19" s="611"/>
      <c r="AE19" s="611"/>
      <c r="AF19" s="611"/>
      <c r="AG19" s="611"/>
      <c r="AH19" s="611"/>
      <c r="AI19" s="611"/>
      <c r="AJ19" s="611"/>
      <c r="AK19" s="611"/>
      <c r="AL19" s="611"/>
      <c r="AM19" s="611"/>
      <c r="AN19" s="611"/>
      <c r="AO19" s="611"/>
      <c r="AP19" s="611"/>
      <c r="AQ19" s="611"/>
      <c r="AR19" s="611"/>
      <c r="AS19" s="611"/>
      <c r="AT19" s="611"/>
      <c r="AU19" s="611"/>
      <c r="AV19" s="611"/>
      <c r="AW19" s="611"/>
      <c r="AX19" s="611"/>
      <c r="AY19" s="611"/>
      <c r="AZ19" s="611"/>
      <c r="BA19" s="611"/>
      <c r="BB19" s="611"/>
      <c r="BC19" s="611"/>
      <c r="BD19" s="611"/>
      <c r="BE19" s="611"/>
      <c r="BF19" s="611"/>
      <c r="BG19" s="611"/>
      <c r="BH19" s="611"/>
      <c r="BI19" s="611"/>
      <c r="BJ19" s="611"/>
      <c r="BK19" s="611"/>
      <c r="BL19" s="611"/>
      <c r="BM19" s="611"/>
      <c r="BN19" s="611"/>
      <c r="BO19" s="611"/>
      <c r="BP19" s="611"/>
      <c r="BQ19" s="611"/>
      <c r="BR19" s="611"/>
      <c r="BS19" s="611"/>
      <c r="BT19" s="611"/>
      <c r="BU19" s="611"/>
      <c r="BV19" s="611"/>
      <c r="BW19" s="611"/>
      <c r="BX19" s="611"/>
      <c r="BY19" s="611"/>
      <c r="BZ19" s="611"/>
      <c r="CA19" s="611"/>
      <c r="CB19" s="611"/>
      <c r="CC19" s="611"/>
      <c r="CD19" s="611"/>
      <c r="CE19" s="611"/>
      <c r="CF19" s="611"/>
      <c r="CG19" s="611"/>
      <c r="CH19" s="611"/>
      <c r="CI19" s="611"/>
      <c r="CJ19" s="611"/>
      <c r="CK19" s="611"/>
      <c r="CL19" s="611"/>
      <c r="CM19" s="611"/>
      <c r="CN19" s="611"/>
      <c r="CO19" s="611"/>
      <c r="CP19" s="611"/>
      <c r="CQ19" s="611"/>
      <c r="CR19" s="611"/>
      <c r="CS19" s="611"/>
      <c r="CT19" s="611"/>
      <c r="CU19" s="611"/>
      <c r="CV19" s="611"/>
      <c r="CW19" s="611"/>
      <c r="CX19" s="611"/>
      <c r="CY19" s="611"/>
      <c r="CZ19" s="611"/>
      <c r="DA19" s="611"/>
      <c r="DB19" s="611"/>
      <c r="DC19" s="611"/>
      <c r="DD19" s="611"/>
      <c r="DE19" s="611"/>
      <c r="DF19" s="611"/>
      <c r="DG19" s="611"/>
      <c r="DH19" s="611"/>
      <c r="DI19" s="611"/>
      <c r="DJ19" s="611"/>
      <c r="DK19" s="611"/>
      <c r="DL19" s="611"/>
      <c r="DM19" s="611"/>
    </row>
    <row r="20" spans="2:117" s="611" customFormat="1" ht="12">
      <c r="B20" s="622"/>
      <c r="C20" s="622"/>
      <c r="D20" s="622"/>
      <c r="E20" s="622"/>
      <c r="F20" s="622"/>
      <c r="G20" s="662"/>
      <c r="H20" s="662"/>
      <c r="I20" s="662"/>
      <c r="J20" s="662"/>
      <c r="K20" s="662"/>
      <c r="L20" s="662"/>
      <c r="M20" s="662"/>
      <c r="N20" s="662"/>
      <c r="O20" s="662"/>
      <c r="P20" s="662"/>
      <c r="Q20" s="662"/>
      <c r="R20" s="662"/>
      <c r="S20" s="662"/>
      <c r="T20" s="662"/>
      <c r="U20" s="662"/>
      <c r="V20" s="699"/>
    </row>
    <row r="21" spans="2:117" s="609" customFormat="1" ht="15.15">
      <c r="B21" s="609" t="s">
        <v>483</v>
      </c>
      <c r="G21" s="654"/>
      <c r="H21" s="654"/>
      <c r="I21" s="654"/>
      <c r="J21" s="654"/>
      <c r="K21" s="654"/>
      <c r="L21" s="654"/>
      <c r="M21" s="654"/>
      <c r="N21" s="654"/>
      <c r="O21" s="654"/>
      <c r="P21" s="654"/>
      <c r="Q21" s="654"/>
      <c r="R21" s="654"/>
      <c r="S21" s="654"/>
      <c r="T21" s="654"/>
      <c r="U21" s="654"/>
      <c r="V21" s="693"/>
    </row>
    <row r="22" spans="2:117" s="610" customFormat="1" ht="13.5" customHeight="1">
      <c r="B22" s="616" t="s">
        <v>84</v>
      </c>
      <c r="C22" s="626"/>
      <c r="D22" s="626"/>
      <c r="E22" s="643"/>
      <c r="F22" s="649" t="s">
        <v>88</v>
      </c>
      <c r="G22" s="655">
        <f>+'Ⅳ-4-6_対価C'!I24</f>
        <v>0</v>
      </c>
      <c r="H22" s="664">
        <f>+'Ⅳ-4-6_対価C'!J24</f>
        <v>0</v>
      </c>
      <c r="I22" s="664">
        <f>+'Ⅳ-4-6_対価C'!K24</f>
        <v>0</v>
      </c>
      <c r="J22" s="664">
        <f>+'Ⅳ-4-6_対価C'!L24</f>
        <v>0</v>
      </c>
      <c r="K22" s="671">
        <f>+'Ⅳ-4-6_対価C'!M24</f>
        <v>0</v>
      </c>
      <c r="L22" s="678">
        <f>+'Ⅳ-4-6_対価C'!N24</f>
        <v>0</v>
      </c>
      <c r="M22" s="664">
        <f>+'Ⅳ-4-6_対価C'!O24</f>
        <v>0</v>
      </c>
      <c r="N22" s="664">
        <f>+'Ⅳ-4-6_対価C'!P24</f>
        <v>0</v>
      </c>
      <c r="O22" s="664">
        <f>+'Ⅳ-4-6_対価C'!Q24</f>
        <v>0</v>
      </c>
      <c r="P22" s="685">
        <f>+'Ⅳ-4-6_対価C'!R24</f>
        <v>0</v>
      </c>
      <c r="Q22" s="655">
        <f>+'Ⅳ-4-6_対価C'!S24</f>
        <v>0</v>
      </c>
      <c r="R22" s="664">
        <f>+'Ⅳ-4-6_対価C'!T24</f>
        <v>0</v>
      </c>
      <c r="S22" s="664">
        <f>+'Ⅳ-4-6_対価C'!U24</f>
        <v>0</v>
      </c>
      <c r="T22" s="664">
        <f>+'Ⅳ-4-6_対価C'!V24</f>
        <v>0</v>
      </c>
      <c r="U22" s="671">
        <f>+'Ⅳ-4-6_対価C'!W24</f>
        <v>0</v>
      </c>
      <c r="V22" s="694" t="s">
        <v>63</v>
      </c>
    </row>
    <row r="23" spans="2:117" s="610" customFormat="1" ht="13.5" customHeight="1">
      <c r="B23" s="617"/>
      <c r="C23" s="627"/>
      <c r="D23" s="627"/>
      <c r="E23" s="644"/>
      <c r="F23" s="650"/>
      <c r="G23" s="656" t="s">
        <v>2</v>
      </c>
      <c r="H23" s="665" t="s">
        <v>28</v>
      </c>
      <c r="I23" s="665" t="s">
        <v>30</v>
      </c>
      <c r="J23" s="665" t="s">
        <v>38</v>
      </c>
      <c r="K23" s="672" t="s">
        <v>41</v>
      </c>
      <c r="L23" s="679" t="s">
        <v>46</v>
      </c>
      <c r="M23" s="665" t="s">
        <v>48</v>
      </c>
      <c r="N23" s="665" t="s">
        <v>49</v>
      </c>
      <c r="O23" s="665" t="s">
        <v>4</v>
      </c>
      <c r="P23" s="686" t="s">
        <v>51</v>
      </c>
      <c r="Q23" s="656" t="s">
        <v>44</v>
      </c>
      <c r="R23" s="665" t="s">
        <v>54</v>
      </c>
      <c r="S23" s="665" t="s">
        <v>14</v>
      </c>
      <c r="T23" s="665" t="s">
        <v>37</v>
      </c>
      <c r="U23" s="672" t="s">
        <v>57</v>
      </c>
      <c r="V23" s="695"/>
    </row>
    <row r="24" spans="2:117" ht="12">
      <c r="B24" s="618" t="s">
        <v>114</v>
      </c>
      <c r="C24" s="628"/>
      <c r="D24" s="628"/>
      <c r="E24" s="628"/>
      <c r="F24" s="651"/>
      <c r="G24" s="657"/>
      <c r="H24" s="666"/>
      <c r="I24" s="666"/>
      <c r="J24" s="666"/>
      <c r="K24" s="673"/>
      <c r="L24" s="680"/>
      <c r="M24" s="666"/>
      <c r="N24" s="666"/>
      <c r="O24" s="666"/>
      <c r="P24" s="687"/>
      <c r="Q24" s="657"/>
      <c r="R24" s="666"/>
      <c r="S24" s="666"/>
      <c r="T24" s="666"/>
      <c r="U24" s="673"/>
      <c r="V24" s="696"/>
    </row>
    <row r="25" spans="2:117" ht="12">
      <c r="B25" s="619"/>
      <c r="C25" s="629"/>
      <c r="D25" s="638"/>
      <c r="E25" s="645"/>
      <c r="F25" s="97"/>
      <c r="G25" s="658"/>
      <c r="H25" s="667"/>
      <c r="I25" s="667"/>
      <c r="J25" s="667"/>
      <c r="K25" s="674"/>
      <c r="L25" s="681"/>
      <c r="M25" s="667"/>
      <c r="N25" s="667"/>
      <c r="O25" s="667"/>
      <c r="P25" s="688"/>
      <c r="Q25" s="658"/>
      <c r="R25" s="667"/>
      <c r="S25" s="667"/>
      <c r="T25" s="667"/>
      <c r="U25" s="674"/>
      <c r="V25" s="696"/>
    </row>
    <row r="26" spans="2:117" ht="12">
      <c r="B26" s="620"/>
      <c r="C26" s="630"/>
      <c r="D26" s="639"/>
      <c r="E26" s="631"/>
      <c r="F26" s="631"/>
      <c r="G26" s="659"/>
      <c r="H26" s="668"/>
      <c r="I26" s="668"/>
      <c r="J26" s="668" t="s">
        <v>520</v>
      </c>
      <c r="K26" s="675"/>
      <c r="L26" s="682"/>
      <c r="M26" s="668"/>
      <c r="N26" s="668"/>
      <c r="O26" s="668"/>
      <c r="P26" s="689"/>
      <c r="Q26" s="659"/>
      <c r="R26" s="668"/>
      <c r="S26" s="668"/>
      <c r="T26" s="668"/>
      <c r="U26" s="675"/>
      <c r="V26" s="696"/>
    </row>
    <row r="27" spans="2:117" ht="12">
      <c r="B27" s="620"/>
      <c r="C27" s="96"/>
      <c r="D27" s="640"/>
      <c r="E27" s="631"/>
      <c r="F27" s="631"/>
      <c r="G27" s="659"/>
      <c r="H27" s="668"/>
      <c r="I27" s="668"/>
      <c r="J27" s="668"/>
      <c r="K27" s="675"/>
      <c r="L27" s="682"/>
      <c r="M27" s="668"/>
      <c r="N27" s="668"/>
      <c r="O27" s="668"/>
      <c r="P27" s="689"/>
      <c r="Q27" s="659"/>
      <c r="R27" s="668"/>
      <c r="S27" s="668"/>
      <c r="T27" s="668"/>
      <c r="U27" s="675"/>
      <c r="V27" s="696"/>
    </row>
    <row r="28" spans="2:117" ht="12">
      <c r="B28" s="619"/>
      <c r="C28" s="629"/>
      <c r="D28" s="638"/>
      <c r="E28" s="645"/>
      <c r="F28" s="97"/>
      <c r="G28" s="658"/>
      <c r="H28" s="667"/>
      <c r="I28" s="667"/>
      <c r="J28" s="667"/>
      <c r="K28" s="674"/>
      <c r="L28" s="681"/>
      <c r="M28" s="667"/>
      <c r="N28" s="667"/>
      <c r="O28" s="667"/>
      <c r="P28" s="688"/>
      <c r="Q28" s="658"/>
      <c r="R28" s="667"/>
      <c r="S28" s="667"/>
      <c r="T28" s="667"/>
      <c r="U28" s="674"/>
      <c r="V28" s="696"/>
    </row>
    <row r="29" spans="2:117" ht="12">
      <c r="B29" s="620"/>
      <c r="C29" s="630"/>
      <c r="D29" s="639"/>
      <c r="E29" s="631"/>
      <c r="F29" s="631"/>
      <c r="G29" s="659"/>
      <c r="H29" s="668"/>
      <c r="I29" s="668"/>
      <c r="J29" s="668"/>
      <c r="K29" s="675"/>
      <c r="L29" s="682"/>
      <c r="M29" s="668"/>
      <c r="N29" s="668"/>
      <c r="O29" s="668"/>
      <c r="P29" s="689"/>
      <c r="Q29" s="659"/>
      <c r="R29" s="668"/>
      <c r="S29" s="668"/>
      <c r="T29" s="668"/>
      <c r="U29" s="675"/>
      <c r="V29" s="696"/>
    </row>
    <row r="30" spans="2:117" ht="12">
      <c r="B30" s="620"/>
      <c r="C30" s="96"/>
      <c r="D30" s="640"/>
      <c r="E30" s="631"/>
      <c r="F30" s="631"/>
      <c r="G30" s="659"/>
      <c r="H30" s="668"/>
      <c r="I30" s="668"/>
      <c r="J30" s="668"/>
      <c r="K30" s="675"/>
      <c r="L30" s="682"/>
      <c r="M30" s="668"/>
      <c r="N30" s="668"/>
      <c r="O30" s="668"/>
      <c r="P30" s="689"/>
      <c r="Q30" s="659"/>
      <c r="R30" s="668"/>
      <c r="S30" s="668"/>
      <c r="T30" s="668"/>
      <c r="U30" s="675"/>
      <c r="V30" s="696"/>
    </row>
    <row r="31" spans="2:117" ht="12">
      <c r="B31" s="618" t="s">
        <v>338</v>
      </c>
      <c r="C31" s="628"/>
      <c r="D31" s="628"/>
      <c r="E31" s="628"/>
      <c r="F31" s="651"/>
      <c r="G31" s="657"/>
      <c r="H31" s="666"/>
      <c r="I31" s="666"/>
      <c r="J31" s="666"/>
      <c r="K31" s="673"/>
      <c r="L31" s="680"/>
      <c r="M31" s="666"/>
      <c r="N31" s="666"/>
      <c r="O31" s="666"/>
      <c r="P31" s="687"/>
      <c r="Q31" s="657"/>
      <c r="R31" s="666"/>
      <c r="S31" s="666"/>
      <c r="T31" s="666"/>
      <c r="U31" s="673"/>
      <c r="V31" s="696"/>
    </row>
    <row r="32" spans="2:117" ht="12">
      <c r="B32" s="620"/>
      <c r="C32" s="631"/>
      <c r="D32" s="641"/>
      <c r="E32" s="646"/>
      <c r="F32" s="631"/>
      <c r="G32" s="659"/>
      <c r="H32" s="668"/>
      <c r="I32" s="668"/>
      <c r="J32" s="668"/>
      <c r="K32" s="675"/>
      <c r="L32" s="682"/>
      <c r="M32" s="668"/>
      <c r="N32" s="668"/>
      <c r="O32" s="668"/>
      <c r="P32" s="689"/>
      <c r="Q32" s="659"/>
      <c r="R32" s="668"/>
      <c r="S32" s="668"/>
      <c r="T32" s="668"/>
      <c r="U32" s="675"/>
      <c r="V32" s="696"/>
    </row>
    <row r="33" spans="2:117" ht="12">
      <c r="B33" s="620"/>
      <c r="C33" s="631"/>
      <c r="D33" s="641"/>
      <c r="E33" s="646"/>
      <c r="F33" s="631"/>
      <c r="G33" s="659"/>
      <c r="H33" s="668"/>
      <c r="I33" s="668"/>
      <c r="J33" s="668"/>
      <c r="K33" s="675"/>
      <c r="L33" s="682"/>
      <c r="M33" s="668"/>
      <c r="N33" s="668"/>
      <c r="O33" s="668"/>
      <c r="P33" s="689"/>
      <c r="Q33" s="659"/>
      <c r="R33" s="668"/>
      <c r="S33" s="668"/>
      <c r="T33" s="668"/>
      <c r="U33" s="675"/>
      <c r="V33" s="696"/>
    </row>
    <row r="34" spans="2:117" ht="12">
      <c r="B34" s="620"/>
      <c r="C34" s="631"/>
      <c r="D34" s="641"/>
      <c r="E34" s="646"/>
      <c r="F34" s="631"/>
      <c r="G34" s="659"/>
      <c r="H34" s="668"/>
      <c r="I34" s="668"/>
      <c r="J34" s="668"/>
      <c r="K34" s="675"/>
      <c r="L34" s="682"/>
      <c r="M34" s="668"/>
      <c r="N34" s="668"/>
      <c r="O34" s="668"/>
      <c r="P34" s="689"/>
      <c r="Q34" s="659"/>
      <c r="R34" s="668"/>
      <c r="S34" s="668"/>
      <c r="T34" s="668"/>
      <c r="U34" s="675"/>
      <c r="V34" s="696"/>
    </row>
    <row r="35" spans="2:117" ht="12.75">
      <c r="B35" s="620"/>
      <c r="C35" s="632"/>
      <c r="D35" s="642"/>
      <c r="E35" s="647"/>
      <c r="F35" s="632"/>
      <c r="G35" s="660"/>
      <c r="H35" s="669"/>
      <c r="I35" s="669"/>
      <c r="J35" s="669"/>
      <c r="K35" s="676"/>
      <c r="L35" s="683"/>
      <c r="M35" s="669"/>
      <c r="N35" s="669"/>
      <c r="O35" s="669"/>
      <c r="P35" s="690"/>
      <c r="Q35" s="660"/>
      <c r="R35" s="669"/>
      <c r="S35" s="669"/>
      <c r="T35" s="669"/>
      <c r="U35" s="676"/>
      <c r="V35" s="697"/>
    </row>
    <row r="36" spans="2:117" ht="20.65" customHeight="1">
      <c r="B36" s="621" t="s">
        <v>115</v>
      </c>
      <c r="C36" s="633"/>
      <c r="D36" s="633"/>
      <c r="E36" s="648"/>
      <c r="F36" s="652"/>
      <c r="G36" s="661"/>
      <c r="H36" s="670"/>
      <c r="I36" s="670"/>
      <c r="J36" s="670"/>
      <c r="K36" s="677"/>
      <c r="L36" s="684"/>
      <c r="M36" s="670"/>
      <c r="N36" s="670"/>
      <c r="O36" s="670"/>
      <c r="P36" s="691"/>
      <c r="Q36" s="661"/>
      <c r="R36" s="670"/>
      <c r="S36" s="670"/>
      <c r="T36" s="670"/>
      <c r="U36" s="677"/>
      <c r="V36" s="698"/>
      <c r="W36" s="611"/>
      <c r="X36" s="611"/>
      <c r="Y36" s="611"/>
      <c r="Z36" s="611"/>
      <c r="AA36" s="611"/>
      <c r="AB36" s="611"/>
      <c r="AC36" s="611"/>
      <c r="AD36" s="611"/>
      <c r="AE36" s="611"/>
      <c r="AF36" s="611"/>
      <c r="AG36" s="611"/>
      <c r="AH36" s="611"/>
      <c r="AI36" s="611"/>
      <c r="AJ36" s="611"/>
      <c r="AK36" s="611"/>
      <c r="AL36" s="611"/>
      <c r="AM36" s="611"/>
      <c r="AN36" s="611"/>
      <c r="AO36" s="611"/>
      <c r="AP36" s="611"/>
      <c r="AQ36" s="611"/>
      <c r="AR36" s="611"/>
      <c r="AS36" s="611"/>
      <c r="AT36" s="611"/>
      <c r="AU36" s="611"/>
      <c r="AV36" s="611"/>
      <c r="AW36" s="611"/>
      <c r="AX36" s="611"/>
      <c r="AY36" s="611"/>
      <c r="AZ36" s="611"/>
      <c r="BA36" s="611"/>
      <c r="BB36" s="611"/>
      <c r="BC36" s="611"/>
      <c r="BD36" s="611"/>
      <c r="BE36" s="611"/>
      <c r="BF36" s="611"/>
      <c r="BG36" s="611"/>
      <c r="BH36" s="611"/>
      <c r="BI36" s="611"/>
      <c r="BJ36" s="611"/>
      <c r="BK36" s="611"/>
      <c r="BL36" s="611"/>
      <c r="BM36" s="611"/>
      <c r="BN36" s="611"/>
      <c r="BO36" s="611"/>
      <c r="BP36" s="611"/>
      <c r="BQ36" s="611"/>
      <c r="BR36" s="611"/>
      <c r="BS36" s="611"/>
      <c r="BT36" s="611"/>
      <c r="BU36" s="611"/>
      <c r="BV36" s="611"/>
      <c r="BW36" s="611"/>
      <c r="BX36" s="611"/>
      <c r="BY36" s="611"/>
      <c r="BZ36" s="611"/>
      <c r="CA36" s="611"/>
      <c r="CB36" s="611"/>
      <c r="CC36" s="611"/>
      <c r="CD36" s="611"/>
      <c r="CE36" s="611"/>
      <c r="CF36" s="611"/>
      <c r="CG36" s="611"/>
      <c r="CH36" s="611"/>
      <c r="CI36" s="611"/>
      <c r="CJ36" s="611"/>
      <c r="CK36" s="611"/>
      <c r="CL36" s="611"/>
      <c r="CM36" s="611"/>
      <c r="CN36" s="611"/>
      <c r="CO36" s="611"/>
      <c r="CP36" s="611"/>
      <c r="CQ36" s="611"/>
      <c r="CR36" s="611"/>
      <c r="CS36" s="611"/>
      <c r="CT36" s="611"/>
      <c r="CU36" s="611"/>
      <c r="CV36" s="611"/>
      <c r="CW36" s="611"/>
      <c r="CX36" s="611"/>
      <c r="CY36" s="611"/>
      <c r="CZ36" s="611"/>
      <c r="DA36" s="611"/>
      <c r="DB36" s="611"/>
      <c r="DC36" s="611"/>
      <c r="DD36" s="611"/>
      <c r="DE36" s="611"/>
      <c r="DF36" s="611"/>
      <c r="DG36" s="611"/>
      <c r="DH36" s="611"/>
      <c r="DI36" s="611"/>
      <c r="DJ36" s="611"/>
      <c r="DK36" s="611"/>
      <c r="DL36" s="611"/>
      <c r="DM36" s="611"/>
    </row>
    <row r="37" spans="2:117" ht="12" customHeight="1">
      <c r="B37" s="623"/>
      <c r="C37" s="634"/>
      <c r="D37" s="634"/>
      <c r="E37" s="634"/>
      <c r="F37" s="634"/>
      <c r="G37" s="663"/>
      <c r="H37" s="663"/>
      <c r="I37" s="663"/>
      <c r="J37" s="663"/>
      <c r="K37" s="663"/>
      <c r="L37" s="663"/>
      <c r="M37" s="663"/>
      <c r="N37" s="663"/>
      <c r="O37" s="663"/>
      <c r="P37" s="663"/>
      <c r="Q37" s="663"/>
      <c r="R37" s="663"/>
      <c r="S37" s="663"/>
      <c r="T37" s="663"/>
      <c r="U37" s="663"/>
      <c r="V37" s="700"/>
    </row>
    <row r="38" spans="2:117" s="609" customFormat="1" ht="15.15">
      <c r="B38" s="609" t="s">
        <v>50</v>
      </c>
      <c r="G38" s="654"/>
      <c r="H38" s="654"/>
      <c r="I38" s="654"/>
      <c r="J38" s="654"/>
      <c r="K38" s="654"/>
      <c r="L38" s="654"/>
      <c r="M38" s="654"/>
      <c r="N38" s="654"/>
      <c r="O38" s="654"/>
      <c r="P38" s="654"/>
      <c r="Q38" s="654"/>
      <c r="R38" s="654"/>
      <c r="S38" s="654"/>
      <c r="T38" s="654"/>
      <c r="U38" s="654"/>
      <c r="V38" s="693"/>
    </row>
    <row r="39" spans="2:117" s="610" customFormat="1" ht="13.5" customHeight="1">
      <c r="B39" s="624" t="s">
        <v>84</v>
      </c>
      <c r="C39" s="635"/>
      <c r="D39" s="635"/>
      <c r="E39" s="635"/>
      <c r="F39" s="649" t="s">
        <v>88</v>
      </c>
      <c r="G39" s="655">
        <f t="shared" ref="G39:U39" si="0">+G5</f>
        <v>11</v>
      </c>
      <c r="H39" s="664">
        <f t="shared" si="0"/>
        <v>12</v>
      </c>
      <c r="I39" s="664">
        <f t="shared" si="0"/>
        <v>13</v>
      </c>
      <c r="J39" s="664">
        <f t="shared" si="0"/>
        <v>14</v>
      </c>
      <c r="K39" s="671">
        <f t="shared" si="0"/>
        <v>15</v>
      </c>
      <c r="L39" s="678">
        <f t="shared" si="0"/>
        <v>16</v>
      </c>
      <c r="M39" s="664">
        <f t="shared" si="0"/>
        <v>17</v>
      </c>
      <c r="N39" s="664">
        <f t="shared" si="0"/>
        <v>18</v>
      </c>
      <c r="O39" s="664">
        <f t="shared" si="0"/>
        <v>19</v>
      </c>
      <c r="P39" s="685">
        <f t="shared" si="0"/>
        <v>20</v>
      </c>
      <c r="Q39" s="655">
        <f t="shared" si="0"/>
        <v>21</v>
      </c>
      <c r="R39" s="664">
        <f t="shared" si="0"/>
        <v>22</v>
      </c>
      <c r="S39" s="664">
        <f t="shared" si="0"/>
        <v>23</v>
      </c>
      <c r="T39" s="664">
        <f t="shared" si="0"/>
        <v>24</v>
      </c>
      <c r="U39" s="671">
        <f t="shared" si="0"/>
        <v>25</v>
      </c>
      <c r="V39" s="694" t="s">
        <v>63</v>
      </c>
    </row>
    <row r="40" spans="2:117" s="610" customFormat="1" ht="13.5" customHeight="1">
      <c r="B40" s="625"/>
      <c r="C40" s="636"/>
      <c r="D40" s="636"/>
      <c r="E40" s="636"/>
      <c r="F40" s="650"/>
      <c r="G40" s="656" t="s">
        <v>2</v>
      </c>
      <c r="H40" s="665" t="s">
        <v>28</v>
      </c>
      <c r="I40" s="665" t="s">
        <v>30</v>
      </c>
      <c r="J40" s="665" t="s">
        <v>38</v>
      </c>
      <c r="K40" s="672" t="s">
        <v>41</v>
      </c>
      <c r="L40" s="679" t="s">
        <v>46</v>
      </c>
      <c r="M40" s="665" t="s">
        <v>48</v>
      </c>
      <c r="N40" s="665" t="s">
        <v>49</v>
      </c>
      <c r="O40" s="665" t="s">
        <v>4</v>
      </c>
      <c r="P40" s="686" t="s">
        <v>51</v>
      </c>
      <c r="Q40" s="656" t="s">
        <v>44</v>
      </c>
      <c r="R40" s="665" t="s">
        <v>54</v>
      </c>
      <c r="S40" s="665" t="s">
        <v>14</v>
      </c>
      <c r="T40" s="665" t="s">
        <v>37</v>
      </c>
      <c r="U40" s="672" t="s">
        <v>57</v>
      </c>
      <c r="V40" s="695"/>
    </row>
    <row r="41" spans="2:117" ht="12">
      <c r="B41" s="618" t="s">
        <v>114</v>
      </c>
      <c r="C41" s="628"/>
      <c r="D41" s="628"/>
      <c r="E41" s="628"/>
      <c r="F41" s="651"/>
      <c r="G41" s="657"/>
      <c r="H41" s="666"/>
      <c r="I41" s="666"/>
      <c r="J41" s="666"/>
      <c r="K41" s="673"/>
      <c r="L41" s="680"/>
      <c r="M41" s="666"/>
      <c r="N41" s="666"/>
      <c r="O41" s="666"/>
      <c r="P41" s="687"/>
      <c r="Q41" s="657"/>
      <c r="R41" s="666"/>
      <c r="S41" s="666"/>
      <c r="T41" s="666"/>
      <c r="U41" s="673"/>
      <c r="V41" s="696"/>
    </row>
    <row r="42" spans="2:117" ht="12">
      <c r="B42" s="619"/>
      <c r="C42" s="637" t="s">
        <v>11</v>
      </c>
      <c r="D42" s="638"/>
      <c r="E42" s="645"/>
      <c r="F42" s="97" t="s">
        <v>340</v>
      </c>
      <c r="G42" s="658"/>
      <c r="H42" s="667"/>
      <c r="I42" s="667"/>
      <c r="J42" s="667"/>
      <c r="K42" s="674"/>
      <c r="L42" s="681"/>
      <c r="M42" s="667"/>
      <c r="N42" s="667"/>
      <c r="O42" s="667"/>
      <c r="P42" s="688"/>
      <c r="Q42" s="658"/>
      <c r="R42" s="667"/>
      <c r="S42" s="667"/>
      <c r="T42" s="667"/>
      <c r="U42" s="674"/>
      <c r="V42" s="696"/>
    </row>
    <row r="43" spans="2:117" ht="12">
      <c r="B43" s="620"/>
      <c r="C43" s="630"/>
      <c r="D43" s="639"/>
      <c r="E43" s="631" t="s">
        <v>342</v>
      </c>
      <c r="F43" s="631" t="s">
        <v>339</v>
      </c>
      <c r="G43" s="659"/>
      <c r="H43" s="668"/>
      <c r="I43" s="668"/>
      <c r="J43" s="668"/>
      <c r="K43" s="675"/>
      <c r="L43" s="682"/>
      <c r="M43" s="668"/>
      <c r="N43" s="668"/>
      <c r="O43" s="668"/>
      <c r="P43" s="689"/>
      <c r="Q43" s="659"/>
      <c r="R43" s="668"/>
      <c r="S43" s="668"/>
      <c r="T43" s="668"/>
      <c r="U43" s="675"/>
      <c r="V43" s="696"/>
    </row>
    <row r="44" spans="2:117" ht="12">
      <c r="B44" s="620"/>
      <c r="C44" s="96"/>
      <c r="D44" s="640"/>
      <c r="E44" s="631" t="s">
        <v>207</v>
      </c>
      <c r="F44" s="631" t="s">
        <v>162</v>
      </c>
      <c r="G44" s="659"/>
      <c r="H44" s="668"/>
      <c r="I44" s="668"/>
      <c r="J44" s="668"/>
      <c r="K44" s="675"/>
      <c r="L44" s="682"/>
      <c r="M44" s="668"/>
      <c r="N44" s="668"/>
      <c r="O44" s="668"/>
      <c r="P44" s="689"/>
      <c r="Q44" s="659"/>
      <c r="R44" s="668"/>
      <c r="S44" s="668"/>
      <c r="T44" s="668"/>
      <c r="U44" s="675"/>
      <c r="V44" s="696"/>
    </row>
    <row r="45" spans="2:117" ht="12">
      <c r="B45" s="618" t="s">
        <v>338</v>
      </c>
      <c r="C45" s="628"/>
      <c r="D45" s="628"/>
      <c r="E45" s="628"/>
      <c r="F45" s="651"/>
      <c r="G45" s="657"/>
      <c r="H45" s="666"/>
      <c r="I45" s="666"/>
      <c r="J45" s="666"/>
      <c r="K45" s="673"/>
      <c r="L45" s="680"/>
      <c r="M45" s="666"/>
      <c r="N45" s="666"/>
      <c r="O45" s="666"/>
      <c r="P45" s="687"/>
      <c r="Q45" s="657"/>
      <c r="R45" s="666"/>
      <c r="S45" s="666"/>
      <c r="T45" s="666"/>
      <c r="U45" s="673"/>
      <c r="V45" s="696"/>
    </row>
    <row r="46" spans="2:117" ht="12">
      <c r="B46" s="620"/>
      <c r="C46" s="631"/>
      <c r="D46" s="641"/>
      <c r="E46" s="646"/>
      <c r="F46" s="631"/>
      <c r="G46" s="659"/>
      <c r="H46" s="668"/>
      <c r="I46" s="668"/>
      <c r="J46" s="668"/>
      <c r="K46" s="675"/>
      <c r="L46" s="682"/>
      <c r="M46" s="668"/>
      <c r="N46" s="668"/>
      <c r="O46" s="668"/>
      <c r="P46" s="689"/>
      <c r="Q46" s="659"/>
      <c r="R46" s="668"/>
      <c r="S46" s="668"/>
      <c r="T46" s="668"/>
      <c r="U46" s="675"/>
      <c r="V46" s="696"/>
    </row>
    <row r="47" spans="2:117" ht="12">
      <c r="B47" s="620"/>
      <c r="C47" s="631"/>
      <c r="D47" s="641"/>
      <c r="E47" s="646"/>
      <c r="F47" s="631"/>
      <c r="G47" s="659"/>
      <c r="H47" s="668"/>
      <c r="I47" s="668"/>
      <c r="J47" s="668"/>
      <c r="K47" s="675"/>
      <c r="L47" s="682"/>
      <c r="M47" s="668"/>
      <c r="N47" s="668"/>
      <c r="O47" s="668"/>
      <c r="P47" s="689"/>
      <c r="Q47" s="659"/>
      <c r="R47" s="668"/>
      <c r="S47" s="668"/>
      <c r="T47" s="668"/>
      <c r="U47" s="675"/>
      <c r="V47" s="696"/>
    </row>
    <row r="48" spans="2:117" ht="12">
      <c r="B48" s="620"/>
      <c r="C48" s="631"/>
      <c r="D48" s="641"/>
      <c r="E48" s="646"/>
      <c r="F48" s="631"/>
      <c r="G48" s="659"/>
      <c r="H48" s="668"/>
      <c r="I48" s="668"/>
      <c r="J48" s="668"/>
      <c r="K48" s="675"/>
      <c r="L48" s="682"/>
      <c r="M48" s="668"/>
      <c r="N48" s="668"/>
      <c r="O48" s="668"/>
      <c r="P48" s="689"/>
      <c r="Q48" s="659"/>
      <c r="R48" s="668"/>
      <c r="S48" s="668"/>
      <c r="T48" s="668"/>
      <c r="U48" s="675"/>
      <c r="V48" s="696"/>
    </row>
    <row r="49" spans="2:117" ht="12.75">
      <c r="B49" s="620"/>
      <c r="C49" s="632"/>
      <c r="D49" s="642"/>
      <c r="E49" s="647"/>
      <c r="F49" s="632"/>
      <c r="G49" s="660"/>
      <c r="H49" s="669"/>
      <c r="I49" s="669"/>
      <c r="J49" s="669"/>
      <c r="K49" s="676"/>
      <c r="L49" s="683"/>
      <c r="M49" s="669"/>
      <c r="N49" s="669"/>
      <c r="O49" s="669"/>
      <c r="P49" s="690"/>
      <c r="Q49" s="660"/>
      <c r="R49" s="669"/>
      <c r="S49" s="669"/>
      <c r="T49" s="669"/>
      <c r="U49" s="676"/>
      <c r="V49" s="697"/>
    </row>
    <row r="50" spans="2:117" ht="20.65" customHeight="1">
      <c r="B50" s="621" t="s">
        <v>115</v>
      </c>
      <c r="C50" s="633"/>
      <c r="D50" s="633"/>
      <c r="E50" s="648"/>
      <c r="F50" s="652"/>
      <c r="G50" s="661"/>
      <c r="H50" s="670"/>
      <c r="I50" s="670"/>
      <c r="J50" s="670"/>
      <c r="K50" s="677"/>
      <c r="L50" s="684"/>
      <c r="M50" s="670"/>
      <c r="N50" s="670"/>
      <c r="O50" s="670"/>
      <c r="P50" s="691"/>
      <c r="Q50" s="661"/>
      <c r="R50" s="670"/>
      <c r="S50" s="670"/>
      <c r="T50" s="670"/>
      <c r="U50" s="677"/>
      <c r="V50" s="698"/>
      <c r="W50" s="611"/>
      <c r="X50" s="611"/>
      <c r="Y50" s="611"/>
      <c r="Z50" s="611"/>
      <c r="AA50" s="611"/>
      <c r="AB50" s="611"/>
      <c r="AC50" s="611"/>
      <c r="AD50" s="611"/>
      <c r="AE50" s="611"/>
      <c r="AF50" s="611"/>
      <c r="AG50" s="611"/>
      <c r="AH50" s="611"/>
      <c r="AI50" s="611"/>
      <c r="AJ50" s="611"/>
      <c r="AK50" s="611"/>
      <c r="AL50" s="611"/>
      <c r="AM50" s="611"/>
      <c r="AN50" s="611"/>
      <c r="AO50" s="611"/>
      <c r="AP50" s="611"/>
      <c r="AQ50" s="611"/>
      <c r="AR50" s="611"/>
      <c r="AS50" s="611"/>
      <c r="AT50" s="611"/>
      <c r="AU50" s="611"/>
      <c r="AV50" s="611"/>
      <c r="AW50" s="611"/>
      <c r="AX50" s="611"/>
      <c r="AY50" s="611"/>
      <c r="AZ50" s="611"/>
      <c r="BA50" s="611"/>
      <c r="BB50" s="611"/>
      <c r="BC50" s="611"/>
      <c r="BD50" s="611"/>
      <c r="BE50" s="611"/>
      <c r="BF50" s="611"/>
      <c r="BG50" s="611"/>
      <c r="BH50" s="611"/>
      <c r="BI50" s="611"/>
      <c r="BJ50" s="611"/>
      <c r="BK50" s="611"/>
      <c r="BL50" s="611"/>
      <c r="BM50" s="611"/>
      <c r="BN50" s="611"/>
      <c r="BO50" s="611"/>
      <c r="BP50" s="611"/>
      <c r="BQ50" s="611"/>
      <c r="BR50" s="611"/>
      <c r="BS50" s="611"/>
      <c r="BT50" s="611"/>
      <c r="BU50" s="611"/>
      <c r="BV50" s="611"/>
      <c r="BW50" s="611"/>
      <c r="BX50" s="611"/>
      <c r="BY50" s="611"/>
      <c r="BZ50" s="611"/>
      <c r="CA50" s="611"/>
      <c r="CB50" s="611"/>
      <c r="CC50" s="611"/>
      <c r="CD50" s="611"/>
      <c r="CE50" s="611"/>
      <c r="CF50" s="611"/>
      <c r="CG50" s="611"/>
      <c r="CH50" s="611"/>
      <c r="CI50" s="611"/>
      <c r="CJ50" s="611"/>
      <c r="CK50" s="611"/>
      <c r="CL50" s="611"/>
      <c r="CM50" s="611"/>
      <c r="CN50" s="611"/>
      <c r="CO50" s="611"/>
      <c r="CP50" s="611"/>
      <c r="CQ50" s="611"/>
      <c r="CR50" s="611"/>
      <c r="CS50" s="611"/>
      <c r="CT50" s="611"/>
      <c r="CU50" s="611"/>
      <c r="CV50" s="611"/>
      <c r="CW50" s="611"/>
      <c r="CX50" s="611"/>
      <c r="CY50" s="611"/>
      <c r="CZ50" s="611"/>
      <c r="DA50" s="611"/>
      <c r="DB50" s="611"/>
      <c r="DC50" s="611"/>
      <c r="DD50" s="611"/>
      <c r="DE50" s="611"/>
      <c r="DF50" s="611"/>
      <c r="DG50" s="611"/>
      <c r="DH50" s="611"/>
      <c r="DI50" s="611"/>
      <c r="DJ50" s="611"/>
      <c r="DK50" s="611"/>
      <c r="DL50" s="611"/>
      <c r="DM50" s="611"/>
    </row>
    <row r="51" spans="2:117" ht="11.4" customHeight="1">
      <c r="B51" s="623"/>
      <c r="C51" s="634"/>
      <c r="D51" s="634"/>
      <c r="E51" s="634"/>
      <c r="F51" s="634"/>
      <c r="G51" s="663"/>
      <c r="H51" s="663"/>
      <c r="I51" s="663"/>
      <c r="J51" s="663"/>
      <c r="K51" s="663"/>
      <c r="L51" s="663"/>
      <c r="M51" s="663"/>
      <c r="N51" s="663"/>
      <c r="O51" s="663"/>
      <c r="P51" s="663"/>
      <c r="Q51" s="663"/>
      <c r="R51" s="663"/>
      <c r="S51" s="663"/>
      <c r="T51" s="663"/>
      <c r="U51" s="663"/>
      <c r="V51" s="700"/>
    </row>
    <row r="52" spans="2:117" s="609" customFormat="1" ht="15.15">
      <c r="B52" s="609" t="s">
        <v>484</v>
      </c>
      <c r="G52" s="654"/>
      <c r="H52" s="654"/>
      <c r="I52" s="654"/>
      <c r="J52" s="654"/>
      <c r="K52" s="654"/>
      <c r="L52" s="654"/>
      <c r="M52" s="654"/>
      <c r="N52" s="654"/>
      <c r="O52" s="654"/>
      <c r="P52" s="654"/>
      <c r="Q52" s="654"/>
      <c r="R52" s="654"/>
      <c r="S52" s="654"/>
      <c r="T52" s="654"/>
      <c r="U52" s="654"/>
      <c r="V52" s="693"/>
    </row>
    <row r="53" spans="2:117" s="610" customFormat="1" ht="13.5" customHeight="1">
      <c r="B53" s="616" t="s">
        <v>84</v>
      </c>
      <c r="C53" s="626"/>
      <c r="D53" s="626"/>
      <c r="E53" s="643"/>
      <c r="F53" s="649" t="s">
        <v>88</v>
      </c>
      <c r="G53" s="655">
        <f>+'Ⅳ-4-6_対価C'!I54</f>
        <v>0</v>
      </c>
      <c r="H53" s="664">
        <f>+'Ⅳ-4-6_対価C'!J54</f>
        <v>0</v>
      </c>
      <c r="I53" s="664">
        <f>+'Ⅳ-4-6_対価C'!K54</f>
        <v>0</v>
      </c>
      <c r="J53" s="664">
        <f>+'Ⅳ-4-6_対価C'!L54</f>
        <v>0</v>
      </c>
      <c r="K53" s="671">
        <f>+'Ⅳ-4-6_対価C'!M54</f>
        <v>0</v>
      </c>
      <c r="L53" s="678">
        <f>+'Ⅳ-4-6_対価C'!N54</f>
        <v>0</v>
      </c>
      <c r="M53" s="664">
        <f>+'Ⅳ-4-6_対価C'!O54</f>
        <v>0</v>
      </c>
      <c r="N53" s="664">
        <f>+'Ⅳ-4-6_対価C'!P54</f>
        <v>0</v>
      </c>
      <c r="O53" s="664">
        <f>+'Ⅳ-4-6_対価C'!Q54</f>
        <v>0</v>
      </c>
      <c r="P53" s="685">
        <f>+'Ⅳ-4-6_対価C'!R54</f>
        <v>0</v>
      </c>
      <c r="Q53" s="655">
        <f>+'Ⅳ-4-6_対価C'!S54</f>
        <v>0</v>
      </c>
      <c r="R53" s="664">
        <f>+'Ⅳ-4-6_対価C'!T54</f>
        <v>0</v>
      </c>
      <c r="S53" s="664">
        <f>+'Ⅳ-4-6_対価C'!U54</f>
        <v>0</v>
      </c>
      <c r="T53" s="664">
        <f>+'Ⅳ-4-6_対価C'!V54</f>
        <v>0</v>
      </c>
      <c r="U53" s="671">
        <f>+'Ⅳ-4-6_対価C'!W54</f>
        <v>0</v>
      </c>
      <c r="V53" s="694" t="s">
        <v>63</v>
      </c>
    </row>
    <row r="54" spans="2:117" s="610" customFormat="1" ht="13.5" customHeight="1">
      <c r="B54" s="617"/>
      <c r="C54" s="627"/>
      <c r="D54" s="627"/>
      <c r="E54" s="644"/>
      <c r="F54" s="650"/>
      <c r="G54" s="656" t="s">
        <v>2</v>
      </c>
      <c r="H54" s="665" t="s">
        <v>28</v>
      </c>
      <c r="I54" s="665" t="s">
        <v>30</v>
      </c>
      <c r="J54" s="665" t="s">
        <v>38</v>
      </c>
      <c r="K54" s="672" t="s">
        <v>41</v>
      </c>
      <c r="L54" s="679" t="s">
        <v>46</v>
      </c>
      <c r="M54" s="665" t="s">
        <v>48</v>
      </c>
      <c r="N54" s="665" t="s">
        <v>49</v>
      </c>
      <c r="O54" s="665" t="s">
        <v>4</v>
      </c>
      <c r="P54" s="686" t="s">
        <v>51</v>
      </c>
      <c r="Q54" s="656" t="s">
        <v>44</v>
      </c>
      <c r="R54" s="665" t="s">
        <v>54</v>
      </c>
      <c r="S54" s="665" t="s">
        <v>14</v>
      </c>
      <c r="T54" s="665" t="s">
        <v>37</v>
      </c>
      <c r="U54" s="672" t="s">
        <v>57</v>
      </c>
      <c r="V54" s="695"/>
    </row>
    <row r="55" spans="2:117" ht="12">
      <c r="B55" s="618" t="s">
        <v>114</v>
      </c>
      <c r="C55" s="628"/>
      <c r="D55" s="628"/>
      <c r="E55" s="628"/>
      <c r="F55" s="651"/>
      <c r="G55" s="657"/>
      <c r="H55" s="666"/>
      <c r="I55" s="666"/>
      <c r="J55" s="666"/>
      <c r="K55" s="673"/>
      <c r="L55" s="680"/>
      <c r="M55" s="666"/>
      <c r="N55" s="666"/>
      <c r="O55" s="666"/>
      <c r="P55" s="687"/>
      <c r="Q55" s="657"/>
      <c r="R55" s="666"/>
      <c r="S55" s="666"/>
      <c r="T55" s="666"/>
      <c r="U55" s="673"/>
      <c r="V55" s="696"/>
    </row>
    <row r="56" spans="2:117" ht="12">
      <c r="B56" s="619"/>
      <c r="C56" s="629"/>
      <c r="D56" s="638"/>
      <c r="E56" s="645"/>
      <c r="F56" s="97"/>
      <c r="G56" s="658"/>
      <c r="H56" s="667"/>
      <c r="I56" s="667"/>
      <c r="J56" s="667"/>
      <c r="K56" s="674"/>
      <c r="L56" s="681"/>
      <c r="M56" s="667"/>
      <c r="N56" s="667"/>
      <c r="O56" s="667"/>
      <c r="P56" s="688"/>
      <c r="Q56" s="658"/>
      <c r="R56" s="667"/>
      <c r="S56" s="667"/>
      <c r="T56" s="667"/>
      <c r="U56" s="674"/>
      <c r="V56" s="696"/>
    </row>
    <row r="57" spans="2:117" ht="12">
      <c r="B57" s="620"/>
      <c r="C57" s="630"/>
      <c r="D57" s="639"/>
      <c r="E57" s="631"/>
      <c r="F57" s="631"/>
      <c r="G57" s="659"/>
      <c r="H57" s="668"/>
      <c r="I57" s="668"/>
      <c r="J57" s="668"/>
      <c r="K57" s="675"/>
      <c r="L57" s="682"/>
      <c r="M57" s="668"/>
      <c r="N57" s="668"/>
      <c r="O57" s="668"/>
      <c r="P57" s="689"/>
      <c r="Q57" s="659"/>
      <c r="R57" s="668"/>
      <c r="S57" s="668"/>
      <c r="T57" s="668"/>
      <c r="U57" s="675"/>
      <c r="V57" s="696"/>
    </row>
    <row r="58" spans="2:117" ht="12">
      <c r="B58" s="620"/>
      <c r="C58" s="96"/>
      <c r="D58" s="640"/>
      <c r="E58" s="631"/>
      <c r="F58" s="631"/>
      <c r="G58" s="659"/>
      <c r="H58" s="668"/>
      <c r="I58" s="668"/>
      <c r="J58" s="668"/>
      <c r="K58" s="675"/>
      <c r="L58" s="682"/>
      <c r="M58" s="668"/>
      <c r="N58" s="668"/>
      <c r="O58" s="668"/>
      <c r="P58" s="689"/>
      <c r="Q58" s="659"/>
      <c r="R58" s="668"/>
      <c r="S58" s="668"/>
      <c r="T58" s="668"/>
      <c r="U58" s="675"/>
      <c r="V58" s="696"/>
    </row>
    <row r="59" spans="2:117" ht="12">
      <c r="B59" s="619"/>
      <c r="C59" s="629"/>
      <c r="D59" s="638"/>
      <c r="E59" s="645"/>
      <c r="F59" s="97"/>
      <c r="G59" s="658"/>
      <c r="H59" s="667"/>
      <c r="I59" s="667"/>
      <c r="J59" s="667"/>
      <c r="K59" s="674"/>
      <c r="L59" s="681"/>
      <c r="M59" s="667"/>
      <c r="N59" s="667"/>
      <c r="O59" s="667"/>
      <c r="P59" s="688"/>
      <c r="Q59" s="658"/>
      <c r="R59" s="667"/>
      <c r="S59" s="667"/>
      <c r="T59" s="667"/>
      <c r="U59" s="674"/>
      <c r="V59" s="696"/>
    </row>
    <row r="60" spans="2:117" ht="12">
      <c r="B60" s="620"/>
      <c r="C60" s="630"/>
      <c r="D60" s="639"/>
      <c r="E60" s="631"/>
      <c r="F60" s="631"/>
      <c r="G60" s="659"/>
      <c r="H60" s="668"/>
      <c r="I60" s="668"/>
      <c r="J60" s="668"/>
      <c r="K60" s="675"/>
      <c r="L60" s="682"/>
      <c r="M60" s="668"/>
      <c r="N60" s="668"/>
      <c r="O60" s="668"/>
      <c r="P60" s="689"/>
      <c r="Q60" s="659"/>
      <c r="R60" s="668"/>
      <c r="S60" s="668"/>
      <c r="T60" s="668"/>
      <c r="U60" s="675"/>
      <c r="V60" s="696"/>
    </row>
    <row r="61" spans="2:117" ht="12">
      <c r="B61" s="620"/>
      <c r="C61" s="96"/>
      <c r="D61" s="640"/>
      <c r="E61" s="631"/>
      <c r="F61" s="631"/>
      <c r="G61" s="659"/>
      <c r="H61" s="668"/>
      <c r="I61" s="668"/>
      <c r="J61" s="668"/>
      <c r="K61" s="675"/>
      <c r="L61" s="682"/>
      <c r="M61" s="668"/>
      <c r="N61" s="668"/>
      <c r="O61" s="668"/>
      <c r="P61" s="689"/>
      <c r="Q61" s="659"/>
      <c r="R61" s="668"/>
      <c r="S61" s="668"/>
      <c r="T61" s="668"/>
      <c r="U61" s="675"/>
      <c r="V61" s="696"/>
    </row>
    <row r="62" spans="2:117" ht="12">
      <c r="B62" s="618" t="s">
        <v>338</v>
      </c>
      <c r="C62" s="628"/>
      <c r="D62" s="628"/>
      <c r="E62" s="628"/>
      <c r="F62" s="651"/>
      <c r="G62" s="657"/>
      <c r="H62" s="666"/>
      <c r="I62" s="666"/>
      <c r="J62" s="666"/>
      <c r="K62" s="673"/>
      <c r="L62" s="680"/>
      <c r="M62" s="666"/>
      <c r="N62" s="666"/>
      <c r="O62" s="666"/>
      <c r="P62" s="687"/>
      <c r="Q62" s="657"/>
      <c r="R62" s="666"/>
      <c r="S62" s="666"/>
      <c r="T62" s="666"/>
      <c r="U62" s="673"/>
      <c r="V62" s="696"/>
    </row>
    <row r="63" spans="2:117" ht="12">
      <c r="B63" s="620"/>
      <c r="C63" s="631"/>
      <c r="D63" s="641"/>
      <c r="E63" s="646"/>
      <c r="F63" s="631"/>
      <c r="G63" s="659"/>
      <c r="H63" s="668"/>
      <c r="I63" s="668"/>
      <c r="J63" s="668"/>
      <c r="K63" s="675"/>
      <c r="L63" s="682"/>
      <c r="M63" s="668"/>
      <c r="N63" s="668"/>
      <c r="O63" s="668"/>
      <c r="P63" s="689"/>
      <c r="Q63" s="659"/>
      <c r="R63" s="668"/>
      <c r="S63" s="668"/>
      <c r="T63" s="668"/>
      <c r="U63" s="675"/>
      <c r="V63" s="696"/>
    </row>
    <row r="64" spans="2:117" ht="12">
      <c r="B64" s="620"/>
      <c r="C64" s="631"/>
      <c r="D64" s="641"/>
      <c r="E64" s="646"/>
      <c r="F64" s="631"/>
      <c r="G64" s="659"/>
      <c r="H64" s="668"/>
      <c r="I64" s="668"/>
      <c r="J64" s="668"/>
      <c r="K64" s="675"/>
      <c r="L64" s="682"/>
      <c r="M64" s="668"/>
      <c r="N64" s="668"/>
      <c r="O64" s="668"/>
      <c r="P64" s="689"/>
      <c r="Q64" s="659"/>
      <c r="R64" s="668"/>
      <c r="S64" s="668"/>
      <c r="T64" s="668"/>
      <c r="U64" s="675"/>
      <c r="V64" s="696"/>
    </row>
    <row r="65" spans="2:117" ht="12">
      <c r="B65" s="620"/>
      <c r="C65" s="631"/>
      <c r="D65" s="641"/>
      <c r="E65" s="646"/>
      <c r="F65" s="631"/>
      <c r="G65" s="659"/>
      <c r="H65" s="668"/>
      <c r="I65" s="668"/>
      <c r="J65" s="668"/>
      <c r="K65" s="675"/>
      <c r="L65" s="682"/>
      <c r="M65" s="668"/>
      <c r="N65" s="668"/>
      <c r="O65" s="668"/>
      <c r="P65" s="689"/>
      <c r="Q65" s="659"/>
      <c r="R65" s="668"/>
      <c r="S65" s="668"/>
      <c r="T65" s="668"/>
      <c r="U65" s="675"/>
      <c r="V65" s="696"/>
    </row>
    <row r="66" spans="2:117" ht="12.75">
      <c r="B66" s="620"/>
      <c r="C66" s="632"/>
      <c r="D66" s="642"/>
      <c r="E66" s="647"/>
      <c r="F66" s="632"/>
      <c r="G66" s="660"/>
      <c r="H66" s="669"/>
      <c r="I66" s="669"/>
      <c r="J66" s="669"/>
      <c r="K66" s="676"/>
      <c r="L66" s="683"/>
      <c r="M66" s="669"/>
      <c r="N66" s="669"/>
      <c r="O66" s="669"/>
      <c r="P66" s="690"/>
      <c r="Q66" s="660"/>
      <c r="R66" s="669"/>
      <c r="S66" s="669"/>
      <c r="T66" s="669"/>
      <c r="U66" s="676"/>
      <c r="V66" s="697"/>
    </row>
    <row r="67" spans="2:117" ht="20.65" customHeight="1">
      <c r="B67" s="621" t="s">
        <v>115</v>
      </c>
      <c r="C67" s="633"/>
      <c r="D67" s="633"/>
      <c r="E67" s="648"/>
      <c r="F67" s="652"/>
      <c r="G67" s="661"/>
      <c r="H67" s="670"/>
      <c r="I67" s="670"/>
      <c r="J67" s="670"/>
      <c r="K67" s="677"/>
      <c r="L67" s="684"/>
      <c r="M67" s="670"/>
      <c r="N67" s="670"/>
      <c r="O67" s="670"/>
      <c r="P67" s="691"/>
      <c r="Q67" s="661"/>
      <c r="R67" s="670"/>
      <c r="S67" s="670"/>
      <c r="T67" s="670"/>
      <c r="U67" s="677"/>
      <c r="V67" s="698"/>
      <c r="W67" s="611"/>
      <c r="X67" s="611"/>
      <c r="Y67" s="611"/>
      <c r="Z67" s="611"/>
      <c r="AA67" s="611"/>
      <c r="AB67" s="611"/>
      <c r="AC67" s="611"/>
      <c r="AD67" s="611"/>
      <c r="AE67" s="611"/>
      <c r="AF67" s="611"/>
      <c r="AG67" s="611"/>
      <c r="AH67" s="611"/>
      <c r="AI67" s="611"/>
      <c r="AJ67" s="611"/>
      <c r="AK67" s="611"/>
      <c r="AL67" s="611"/>
      <c r="AM67" s="611"/>
      <c r="AN67" s="611"/>
      <c r="AO67" s="611"/>
      <c r="AP67" s="611"/>
      <c r="AQ67" s="611"/>
      <c r="AR67" s="611"/>
      <c r="AS67" s="611"/>
      <c r="AT67" s="611"/>
      <c r="AU67" s="611"/>
      <c r="AV67" s="611"/>
      <c r="AW67" s="611"/>
      <c r="AX67" s="611"/>
      <c r="AY67" s="611"/>
      <c r="AZ67" s="611"/>
      <c r="BA67" s="611"/>
      <c r="BB67" s="611"/>
      <c r="BC67" s="611"/>
      <c r="BD67" s="611"/>
      <c r="BE67" s="611"/>
      <c r="BF67" s="611"/>
      <c r="BG67" s="611"/>
      <c r="BH67" s="611"/>
      <c r="BI67" s="611"/>
      <c r="BJ67" s="611"/>
      <c r="BK67" s="611"/>
      <c r="BL67" s="611"/>
      <c r="BM67" s="611"/>
      <c r="BN67" s="611"/>
      <c r="BO67" s="611"/>
      <c r="BP67" s="611"/>
      <c r="BQ67" s="611"/>
      <c r="BR67" s="611"/>
      <c r="BS67" s="611"/>
      <c r="BT67" s="611"/>
      <c r="BU67" s="611"/>
      <c r="BV67" s="611"/>
      <c r="BW67" s="611"/>
      <c r="BX67" s="611"/>
      <c r="BY67" s="611"/>
      <c r="BZ67" s="611"/>
      <c r="CA67" s="611"/>
      <c r="CB67" s="611"/>
      <c r="CC67" s="611"/>
      <c r="CD67" s="611"/>
      <c r="CE67" s="611"/>
      <c r="CF67" s="611"/>
      <c r="CG67" s="611"/>
      <c r="CH67" s="611"/>
      <c r="CI67" s="611"/>
      <c r="CJ67" s="611"/>
      <c r="CK67" s="611"/>
      <c r="CL67" s="611"/>
      <c r="CM67" s="611"/>
      <c r="CN67" s="611"/>
      <c r="CO67" s="611"/>
      <c r="CP67" s="611"/>
      <c r="CQ67" s="611"/>
      <c r="CR67" s="611"/>
      <c r="CS67" s="611"/>
      <c r="CT67" s="611"/>
      <c r="CU67" s="611"/>
      <c r="CV67" s="611"/>
      <c r="CW67" s="611"/>
      <c r="CX67" s="611"/>
      <c r="CY67" s="611"/>
      <c r="CZ67" s="611"/>
      <c r="DA67" s="611"/>
      <c r="DB67" s="611"/>
      <c r="DC67" s="611"/>
      <c r="DD67" s="611"/>
      <c r="DE67" s="611"/>
      <c r="DF67" s="611"/>
      <c r="DG67" s="611"/>
      <c r="DH67" s="611"/>
      <c r="DI67" s="611"/>
      <c r="DJ67" s="611"/>
      <c r="DK67" s="611"/>
      <c r="DL67" s="611"/>
      <c r="DM67" s="611"/>
    </row>
    <row r="68" spans="2:117" s="611" customFormat="1" ht="12">
      <c r="B68" s="622"/>
      <c r="C68" s="622"/>
      <c r="D68" s="622"/>
      <c r="E68" s="622"/>
      <c r="F68" s="622"/>
      <c r="G68" s="662"/>
      <c r="H68" s="662"/>
      <c r="I68" s="662"/>
      <c r="J68" s="662"/>
      <c r="K68" s="662"/>
      <c r="L68" s="662"/>
      <c r="M68" s="662"/>
      <c r="N68" s="662"/>
      <c r="O68" s="662"/>
      <c r="P68" s="662"/>
      <c r="Q68" s="662"/>
      <c r="R68" s="662"/>
      <c r="S68" s="662"/>
      <c r="T68" s="662"/>
      <c r="U68" s="662"/>
      <c r="V68" s="699"/>
    </row>
    <row r="69" spans="2:117" s="609" customFormat="1" ht="15.15">
      <c r="B69" s="609" t="s">
        <v>225</v>
      </c>
      <c r="G69" s="654"/>
      <c r="H69" s="654"/>
      <c r="I69" s="654"/>
      <c r="J69" s="654"/>
      <c r="K69" s="654"/>
      <c r="L69" s="654"/>
      <c r="M69" s="654"/>
      <c r="N69" s="654"/>
      <c r="O69" s="654"/>
      <c r="P69" s="654"/>
      <c r="Q69" s="654"/>
      <c r="R69" s="654"/>
      <c r="S69" s="654"/>
      <c r="T69" s="654"/>
      <c r="U69" s="654"/>
      <c r="V69" s="693"/>
    </row>
    <row r="70" spans="2:117" s="610" customFormat="1" ht="13.5" customHeight="1">
      <c r="B70" s="616" t="s">
        <v>84</v>
      </c>
      <c r="C70" s="626"/>
      <c r="D70" s="626"/>
      <c r="E70" s="643"/>
      <c r="F70" s="649" t="s">
        <v>88</v>
      </c>
      <c r="G70" s="655">
        <f>+'Ⅳ-4-6_対価C'!I73</f>
        <v>0</v>
      </c>
      <c r="H70" s="664">
        <f>+'Ⅳ-4-6_対価C'!J73</f>
        <v>0</v>
      </c>
      <c r="I70" s="664">
        <f>+'Ⅳ-4-6_対価C'!K73</f>
        <v>0</v>
      </c>
      <c r="J70" s="664">
        <f>+'Ⅳ-4-6_対価C'!L73</f>
        <v>0</v>
      </c>
      <c r="K70" s="671">
        <f>+'Ⅳ-4-6_対価C'!M73</f>
        <v>0</v>
      </c>
      <c r="L70" s="678">
        <f>+'Ⅳ-4-6_対価C'!N73</f>
        <v>0</v>
      </c>
      <c r="M70" s="664">
        <f>+'Ⅳ-4-6_対価C'!O73</f>
        <v>0</v>
      </c>
      <c r="N70" s="664">
        <f>+'Ⅳ-4-6_対価C'!P73</f>
        <v>0</v>
      </c>
      <c r="O70" s="664">
        <f>+'Ⅳ-4-6_対価C'!Q73</f>
        <v>0</v>
      </c>
      <c r="P70" s="685">
        <f>+'Ⅳ-4-6_対価C'!R73</f>
        <v>0</v>
      </c>
      <c r="Q70" s="655">
        <f>+'Ⅳ-4-6_対価C'!S73</f>
        <v>0</v>
      </c>
      <c r="R70" s="664">
        <f>+'Ⅳ-4-6_対価C'!T73</f>
        <v>0</v>
      </c>
      <c r="S70" s="664">
        <f>+'Ⅳ-4-6_対価C'!U73</f>
        <v>0</v>
      </c>
      <c r="T70" s="664">
        <f>+'Ⅳ-4-6_対価C'!V73</f>
        <v>0</v>
      </c>
      <c r="U70" s="671">
        <f>+'Ⅳ-4-6_対価C'!W73</f>
        <v>0</v>
      </c>
      <c r="V70" s="694" t="s">
        <v>63</v>
      </c>
    </row>
    <row r="71" spans="2:117" s="610" customFormat="1" ht="13.5" customHeight="1">
      <c r="B71" s="617"/>
      <c r="C71" s="627"/>
      <c r="D71" s="627"/>
      <c r="E71" s="644"/>
      <c r="F71" s="650"/>
      <c r="G71" s="656" t="s">
        <v>2</v>
      </c>
      <c r="H71" s="665" t="s">
        <v>28</v>
      </c>
      <c r="I71" s="665" t="s">
        <v>30</v>
      </c>
      <c r="J71" s="665" t="s">
        <v>38</v>
      </c>
      <c r="K71" s="672" t="s">
        <v>41</v>
      </c>
      <c r="L71" s="679" t="s">
        <v>46</v>
      </c>
      <c r="M71" s="665" t="s">
        <v>48</v>
      </c>
      <c r="N71" s="665" t="s">
        <v>49</v>
      </c>
      <c r="O71" s="665" t="s">
        <v>4</v>
      </c>
      <c r="P71" s="686" t="s">
        <v>51</v>
      </c>
      <c r="Q71" s="656" t="s">
        <v>44</v>
      </c>
      <c r="R71" s="665" t="s">
        <v>54</v>
      </c>
      <c r="S71" s="665" t="s">
        <v>14</v>
      </c>
      <c r="T71" s="665" t="s">
        <v>37</v>
      </c>
      <c r="U71" s="672" t="s">
        <v>57</v>
      </c>
      <c r="V71" s="695"/>
    </row>
    <row r="72" spans="2:117" ht="12">
      <c r="B72" s="618" t="s">
        <v>114</v>
      </c>
      <c r="C72" s="628"/>
      <c r="D72" s="628"/>
      <c r="E72" s="628"/>
      <c r="F72" s="651"/>
      <c r="G72" s="657"/>
      <c r="H72" s="666"/>
      <c r="I72" s="666"/>
      <c r="J72" s="666"/>
      <c r="K72" s="673"/>
      <c r="L72" s="680"/>
      <c r="M72" s="666"/>
      <c r="N72" s="666"/>
      <c r="O72" s="666"/>
      <c r="P72" s="687"/>
      <c r="Q72" s="657"/>
      <c r="R72" s="666"/>
      <c r="S72" s="666"/>
      <c r="T72" s="666"/>
      <c r="U72" s="673"/>
      <c r="V72" s="696"/>
    </row>
    <row r="73" spans="2:117" ht="12">
      <c r="B73" s="619"/>
      <c r="C73" s="629"/>
      <c r="D73" s="638"/>
      <c r="E73" s="645"/>
      <c r="F73" s="97"/>
      <c r="G73" s="658"/>
      <c r="H73" s="667"/>
      <c r="I73" s="667"/>
      <c r="J73" s="667"/>
      <c r="K73" s="674"/>
      <c r="L73" s="681"/>
      <c r="M73" s="667"/>
      <c r="N73" s="667"/>
      <c r="O73" s="667"/>
      <c r="P73" s="688"/>
      <c r="Q73" s="658"/>
      <c r="R73" s="667"/>
      <c r="S73" s="667"/>
      <c r="T73" s="667"/>
      <c r="U73" s="674"/>
      <c r="V73" s="696"/>
    </row>
    <row r="74" spans="2:117" ht="12">
      <c r="B74" s="620"/>
      <c r="C74" s="630"/>
      <c r="D74" s="639"/>
      <c r="E74" s="631"/>
      <c r="F74" s="631"/>
      <c r="G74" s="659"/>
      <c r="H74" s="668"/>
      <c r="I74" s="668"/>
      <c r="J74" s="668"/>
      <c r="K74" s="675"/>
      <c r="L74" s="682"/>
      <c r="M74" s="668"/>
      <c r="N74" s="668"/>
      <c r="O74" s="668"/>
      <c r="P74" s="689"/>
      <c r="Q74" s="659"/>
      <c r="R74" s="668"/>
      <c r="S74" s="668"/>
      <c r="T74" s="668"/>
      <c r="U74" s="675"/>
      <c r="V74" s="696"/>
    </row>
    <row r="75" spans="2:117" ht="12">
      <c r="B75" s="620"/>
      <c r="C75" s="96"/>
      <c r="D75" s="640"/>
      <c r="E75" s="631"/>
      <c r="F75" s="631"/>
      <c r="G75" s="659"/>
      <c r="H75" s="668"/>
      <c r="I75" s="668"/>
      <c r="J75" s="668"/>
      <c r="K75" s="675"/>
      <c r="L75" s="682"/>
      <c r="M75" s="668"/>
      <c r="N75" s="668"/>
      <c r="O75" s="668"/>
      <c r="P75" s="689"/>
      <c r="Q75" s="659"/>
      <c r="R75" s="668"/>
      <c r="S75" s="668"/>
      <c r="T75" s="668"/>
      <c r="U75" s="675"/>
      <c r="V75" s="696"/>
    </row>
    <row r="76" spans="2:117" ht="12">
      <c r="B76" s="619"/>
      <c r="C76" s="629"/>
      <c r="D76" s="638"/>
      <c r="E76" s="645"/>
      <c r="F76" s="97"/>
      <c r="G76" s="658"/>
      <c r="H76" s="667"/>
      <c r="I76" s="667"/>
      <c r="J76" s="667"/>
      <c r="K76" s="674"/>
      <c r="L76" s="681"/>
      <c r="M76" s="667"/>
      <c r="N76" s="667"/>
      <c r="O76" s="667"/>
      <c r="P76" s="688"/>
      <c r="Q76" s="658"/>
      <c r="R76" s="667"/>
      <c r="S76" s="667"/>
      <c r="T76" s="667"/>
      <c r="U76" s="674"/>
      <c r="V76" s="696"/>
    </row>
    <row r="77" spans="2:117" ht="12">
      <c r="B77" s="620"/>
      <c r="C77" s="630"/>
      <c r="D77" s="639"/>
      <c r="E77" s="631"/>
      <c r="F77" s="631"/>
      <c r="G77" s="659"/>
      <c r="H77" s="668"/>
      <c r="I77" s="668"/>
      <c r="J77" s="668"/>
      <c r="K77" s="675"/>
      <c r="L77" s="682"/>
      <c r="M77" s="668"/>
      <c r="N77" s="668"/>
      <c r="O77" s="668"/>
      <c r="P77" s="689"/>
      <c r="Q77" s="659"/>
      <c r="R77" s="668"/>
      <c r="S77" s="668"/>
      <c r="T77" s="668"/>
      <c r="U77" s="675"/>
      <c r="V77" s="696"/>
    </row>
    <row r="78" spans="2:117" ht="12">
      <c r="B78" s="620"/>
      <c r="C78" s="96"/>
      <c r="D78" s="640"/>
      <c r="E78" s="631"/>
      <c r="F78" s="631"/>
      <c r="G78" s="659"/>
      <c r="H78" s="668"/>
      <c r="I78" s="668"/>
      <c r="J78" s="668"/>
      <c r="K78" s="675"/>
      <c r="L78" s="682"/>
      <c r="M78" s="668"/>
      <c r="N78" s="668"/>
      <c r="O78" s="668"/>
      <c r="P78" s="689"/>
      <c r="Q78" s="659"/>
      <c r="R78" s="668"/>
      <c r="S78" s="668"/>
      <c r="T78" s="668"/>
      <c r="U78" s="675"/>
      <c r="V78" s="696"/>
    </row>
    <row r="79" spans="2:117" ht="12">
      <c r="B79" s="618" t="s">
        <v>338</v>
      </c>
      <c r="C79" s="628"/>
      <c r="D79" s="628"/>
      <c r="E79" s="628"/>
      <c r="F79" s="651"/>
      <c r="G79" s="657"/>
      <c r="H79" s="666"/>
      <c r="I79" s="666"/>
      <c r="J79" s="666"/>
      <c r="K79" s="673"/>
      <c r="L79" s="680"/>
      <c r="M79" s="666"/>
      <c r="N79" s="666"/>
      <c r="O79" s="666"/>
      <c r="P79" s="687"/>
      <c r="Q79" s="657"/>
      <c r="R79" s="666"/>
      <c r="S79" s="666"/>
      <c r="T79" s="666"/>
      <c r="U79" s="673"/>
      <c r="V79" s="696"/>
    </row>
    <row r="80" spans="2:117" ht="12">
      <c r="B80" s="620"/>
      <c r="C80" s="631"/>
      <c r="D80" s="641"/>
      <c r="E80" s="646"/>
      <c r="F80" s="631"/>
      <c r="G80" s="659"/>
      <c r="H80" s="668"/>
      <c r="I80" s="668"/>
      <c r="J80" s="668"/>
      <c r="K80" s="675"/>
      <c r="L80" s="682"/>
      <c r="M80" s="668"/>
      <c r="N80" s="668"/>
      <c r="O80" s="668"/>
      <c r="P80" s="689"/>
      <c r="Q80" s="659"/>
      <c r="R80" s="668"/>
      <c r="S80" s="668"/>
      <c r="T80" s="668"/>
      <c r="U80" s="675"/>
      <c r="V80" s="696"/>
    </row>
    <row r="81" spans="2:117" ht="12">
      <c r="B81" s="620"/>
      <c r="C81" s="631"/>
      <c r="D81" s="641"/>
      <c r="E81" s="646"/>
      <c r="F81" s="631"/>
      <c r="G81" s="659"/>
      <c r="H81" s="668"/>
      <c r="I81" s="668"/>
      <c r="J81" s="668"/>
      <c r="K81" s="675"/>
      <c r="L81" s="682"/>
      <c r="M81" s="668"/>
      <c r="N81" s="668"/>
      <c r="O81" s="668"/>
      <c r="P81" s="689"/>
      <c r="Q81" s="659"/>
      <c r="R81" s="668"/>
      <c r="S81" s="668"/>
      <c r="T81" s="668"/>
      <c r="U81" s="675"/>
      <c r="V81" s="696"/>
    </row>
    <row r="82" spans="2:117" ht="12">
      <c r="B82" s="620"/>
      <c r="C82" s="631"/>
      <c r="D82" s="641"/>
      <c r="E82" s="646"/>
      <c r="F82" s="631"/>
      <c r="G82" s="659"/>
      <c r="H82" s="668"/>
      <c r="I82" s="668"/>
      <c r="J82" s="668"/>
      <c r="K82" s="675"/>
      <c r="L82" s="682"/>
      <c r="M82" s="668"/>
      <c r="N82" s="668"/>
      <c r="O82" s="668"/>
      <c r="P82" s="689"/>
      <c r="Q82" s="659"/>
      <c r="R82" s="668"/>
      <c r="S82" s="668"/>
      <c r="T82" s="668"/>
      <c r="U82" s="675"/>
      <c r="V82" s="696"/>
    </row>
    <row r="83" spans="2:117" ht="12.75">
      <c r="B83" s="620"/>
      <c r="C83" s="632"/>
      <c r="D83" s="642"/>
      <c r="E83" s="647"/>
      <c r="F83" s="632"/>
      <c r="G83" s="660"/>
      <c r="H83" s="669"/>
      <c r="I83" s="669"/>
      <c r="J83" s="669"/>
      <c r="K83" s="676"/>
      <c r="L83" s="683"/>
      <c r="M83" s="669"/>
      <c r="N83" s="669"/>
      <c r="O83" s="669"/>
      <c r="P83" s="690"/>
      <c r="Q83" s="660"/>
      <c r="R83" s="669"/>
      <c r="S83" s="669"/>
      <c r="T83" s="669"/>
      <c r="U83" s="676"/>
      <c r="V83" s="697"/>
    </row>
    <row r="84" spans="2:117" ht="20.65" customHeight="1">
      <c r="B84" s="621" t="s">
        <v>115</v>
      </c>
      <c r="C84" s="633"/>
      <c r="D84" s="633"/>
      <c r="E84" s="648"/>
      <c r="F84" s="652"/>
      <c r="G84" s="661"/>
      <c r="H84" s="670"/>
      <c r="I84" s="670"/>
      <c r="J84" s="670"/>
      <c r="K84" s="677"/>
      <c r="L84" s="684"/>
      <c r="M84" s="670"/>
      <c r="N84" s="670"/>
      <c r="O84" s="670"/>
      <c r="P84" s="691"/>
      <c r="Q84" s="661"/>
      <c r="R84" s="670"/>
      <c r="S84" s="670"/>
      <c r="T84" s="670"/>
      <c r="U84" s="677"/>
      <c r="V84" s="698"/>
      <c r="W84" s="611"/>
      <c r="X84" s="611"/>
      <c r="Y84" s="611"/>
      <c r="Z84" s="611"/>
      <c r="AA84" s="611"/>
      <c r="AB84" s="611"/>
      <c r="AC84" s="611"/>
      <c r="AD84" s="611"/>
      <c r="AE84" s="611"/>
      <c r="AF84" s="611"/>
      <c r="AG84" s="611"/>
      <c r="AH84" s="611"/>
      <c r="AI84" s="611"/>
      <c r="AJ84" s="611"/>
      <c r="AK84" s="611"/>
      <c r="AL84" s="611"/>
      <c r="AM84" s="611"/>
      <c r="AN84" s="611"/>
      <c r="AO84" s="611"/>
      <c r="AP84" s="611"/>
      <c r="AQ84" s="611"/>
      <c r="AR84" s="611"/>
      <c r="AS84" s="611"/>
      <c r="AT84" s="611"/>
      <c r="AU84" s="611"/>
      <c r="AV84" s="611"/>
      <c r="AW84" s="611"/>
      <c r="AX84" s="611"/>
      <c r="AY84" s="611"/>
      <c r="AZ84" s="611"/>
      <c r="BA84" s="611"/>
      <c r="BB84" s="611"/>
      <c r="BC84" s="611"/>
      <c r="BD84" s="611"/>
      <c r="BE84" s="611"/>
      <c r="BF84" s="611"/>
      <c r="BG84" s="611"/>
      <c r="BH84" s="611"/>
      <c r="BI84" s="611"/>
      <c r="BJ84" s="611"/>
      <c r="BK84" s="611"/>
      <c r="BL84" s="611"/>
      <c r="BM84" s="611"/>
      <c r="BN84" s="611"/>
      <c r="BO84" s="611"/>
      <c r="BP84" s="611"/>
      <c r="BQ84" s="611"/>
      <c r="BR84" s="611"/>
      <c r="BS84" s="611"/>
      <c r="BT84" s="611"/>
      <c r="BU84" s="611"/>
      <c r="BV84" s="611"/>
      <c r="BW84" s="611"/>
      <c r="BX84" s="611"/>
      <c r="BY84" s="611"/>
      <c r="BZ84" s="611"/>
      <c r="CA84" s="611"/>
      <c r="CB84" s="611"/>
      <c r="CC84" s="611"/>
      <c r="CD84" s="611"/>
      <c r="CE84" s="611"/>
      <c r="CF84" s="611"/>
      <c r="CG84" s="611"/>
      <c r="CH84" s="611"/>
      <c r="CI84" s="611"/>
      <c r="CJ84" s="611"/>
      <c r="CK84" s="611"/>
      <c r="CL84" s="611"/>
      <c r="CM84" s="611"/>
      <c r="CN84" s="611"/>
      <c r="CO84" s="611"/>
      <c r="CP84" s="611"/>
      <c r="CQ84" s="611"/>
      <c r="CR84" s="611"/>
      <c r="CS84" s="611"/>
      <c r="CT84" s="611"/>
      <c r="CU84" s="611"/>
      <c r="CV84" s="611"/>
      <c r="CW84" s="611"/>
      <c r="CX84" s="611"/>
      <c r="CY84" s="611"/>
      <c r="CZ84" s="611"/>
      <c r="DA84" s="611"/>
      <c r="DB84" s="611"/>
      <c r="DC84" s="611"/>
      <c r="DD84" s="611"/>
      <c r="DE84" s="611"/>
      <c r="DF84" s="611"/>
      <c r="DG84" s="611"/>
      <c r="DH84" s="611"/>
      <c r="DI84" s="611"/>
      <c r="DJ84" s="611"/>
      <c r="DK84" s="611"/>
      <c r="DL84" s="611"/>
      <c r="DM84" s="611"/>
    </row>
    <row r="85" spans="2:117" ht="12" customHeight="1">
      <c r="B85" s="623"/>
      <c r="C85" s="634"/>
      <c r="D85" s="634"/>
      <c r="E85" s="634"/>
      <c r="F85" s="634"/>
      <c r="G85" s="663"/>
      <c r="H85" s="663"/>
      <c r="I85" s="663"/>
      <c r="J85" s="663"/>
      <c r="K85" s="663"/>
      <c r="L85" s="663"/>
      <c r="M85" s="663"/>
      <c r="N85" s="663"/>
      <c r="O85" s="663"/>
      <c r="P85" s="663"/>
      <c r="Q85" s="663"/>
      <c r="R85" s="663"/>
      <c r="S85" s="663"/>
      <c r="T85" s="663"/>
      <c r="U85" s="663"/>
      <c r="V85" s="700"/>
    </row>
    <row r="86" spans="2:117" s="609" customFormat="1" ht="15.15">
      <c r="B86" s="609" t="s">
        <v>128</v>
      </c>
      <c r="G86" s="654"/>
      <c r="H86" s="654"/>
      <c r="I86" s="654"/>
      <c r="J86" s="654"/>
      <c r="K86" s="654"/>
      <c r="L86" s="654"/>
      <c r="M86" s="654"/>
      <c r="N86" s="654"/>
      <c r="O86" s="654"/>
      <c r="P86" s="654"/>
      <c r="Q86" s="654"/>
      <c r="R86" s="654"/>
      <c r="S86" s="654"/>
      <c r="T86" s="654"/>
      <c r="U86" s="654"/>
      <c r="V86" s="693"/>
    </row>
    <row r="87" spans="2:117" s="610" customFormat="1" ht="13.5" customHeight="1">
      <c r="B87" s="624" t="s">
        <v>84</v>
      </c>
      <c r="C87" s="635"/>
      <c r="D87" s="635"/>
      <c r="E87" s="635"/>
      <c r="F87" s="649" t="s">
        <v>88</v>
      </c>
      <c r="G87" s="655">
        <f t="shared" ref="G87:U87" si="1">+G39</f>
        <v>11</v>
      </c>
      <c r="H87" s="664">
        <f t="shared" si="1"/>
        <v>12</v>
      </c>
      <c r="I87" s="664">
        <f t="shared" si="1"/>
        <v>13</v>
      </c>
      <c r="J87" s="664">
        <f t="shared" si="1"/>
        <v>14</v>
      </c>
      <c r="K87" s="671">
        <f t="shared" si="1"/>
        <v>15</v>
      </c>
      <c r="L87" s="678">
        <f t="shared" si="1"/>
        <v>16</v>
      </c>
      <c r="M87" s="664">
        <f t="shared" si="1"/>
        <v>17</v>
      </c>
      <c r="N87" s="664">
        <f t="shared" si="1"/>
        <v>18</v>
      </c>
      <c r="O87" s="664">
        <f t="shared" si="1"/>
        <v>19</v>
      </c>
      <c r="P87" s="685">
        <f t="shared" si="1"/>
        <v>20</v>
      </c>
      <c r="Q87" s="655">
        <f t="shared" si="1"/>
        <v>21</v>
      </c>
      <c r="R87" s="664">
        <f t="shared" si="1"/>
        <v>22</v>
      </c>
      <c r="S87" s="664">
        <f t="shared" si="1"/>
        <v>23</v>
      </c>
      <c r="T87" s="664">
        <f t="shared" si="1"/>
        <v>24</v>
      </c>
      <c r="U87" s="671">
        <f t="shared" si="1"/>
        <v>25</v>
      </c>
      <c r="V87" s="694" t="s">
        <v>63</v>
      </c>
    </row>
    <row r="88" spans="2:117" s="610" customFormat="1" ht="13.5" customHeight="1">
      <c r="B88" s="625"/>
      <c r="C88" s="636"/>
      <c r="D88" s="636"/>
      <c r="E88" s="636"/>
      <c r="F88" s="650"/>
      <c r="G88" s="656" t="s">
        <v>2</v>
      </c>
      <c r="H88" s="665" t="s">
        <v>28</v>
      </c>
      <c r="I88" s="665" t="s">
        <v>30</v>
      </c>
      <c r="J88" s="665" t="s">
        <v>38</v>
      </c>
      <c r="K88" s="672" t="s">
        <v>41</v>
      </c>
      <c r="L88" s="679" t="s">
        <v>46</v>
      </c>
      <c r="M88" s="665" t="s">
        <v>48</v>
      </c>
      <c r="N88" s="665" t="s">
        <v>49</v>
      </c>
      <c r="O88" s="665" t="s">
        <v>4</v>
      </c>
      <c r="P88" s="686" t="s">
        <v>51</v>
      </c>
      <c r="Q88" s="656" t="s">
        <v>44</v>
      </c>
      <c r="R88" s="665" t="s">
        <v>54</v>
      </c>
      <c r="S88" s="665" t="s">
        <v>14</v>
      </c>
      <c r="T88" s="665" t="s">
        <v>37</v>
      </c>
      <c r="U88" s="672" t="s">
        <v>57</v>
      </c>
      <c r="V88" s="695"/>
    </row>
    <row r="89" spans="2:117" ht="12">
      <c r="B89" s="618" t="s">
        <v>114</v>
      </c>
      <c r="C89" s="628"/>
      <c r="D89" s="628"/>
      <c r="E89" s="628"/>
      <c r="F89" s="651"/>
      <c r="G89" s="657"/>
      <c r="H89" s="666"/>
      <c r="I89" s="666"/>
      <c r="J89" s="666"/>
      <c r="K89" s="673"/>
      <c r="L89" s="680"/>
      <c r="M89" s="666"/>
      <c r="N89" s="666"/>
      <c r="O89" s="666"/>
      <c r="P89" s="687"/>
      <c r="Q89" s="657"/>
      <c r="R89" s="666"/>
      <c r="S89" s="666"/>
      <c r="T89" s="666"/>
      <c r="U89" s="673"/>
      <c r="V89" s="696"/>
    </row>
    <row r="90" spans="2:117" ht="12">
      <c r="B90" s="619"/>
      <c r="C90" s="637" t="s">
        <v>450</v>
      </c>
      <c r="D90" s="638"/>
      <c r="E90" s="645"/>
      <c r="F90" s="97" t="s">
        <v>340</v>
      </c>
      <c r="G90" s="658"/>
      <c r="H90" s="667"/>
      <c r="I90" s="667"/>
      <c r="J90" s="667"/>
      <c r="K90" s="674"/>
      <c r="L90" s="681"/>
      <c r="M90" s="667"/>
      <c r="N90" s="667"/>
      <c r="O90" s="667"/>
      <c r="P90" s="688"/>
      <c r="Q90" s="658"/>
      <c r="R90" s="667"/>
      <c r="S90" s="667"/>
      <c r="T90" s="667"/>
      <c r="U90" s="674"/>
      <c r="V90" s="696"/>
    </row>
    <row r="91" spans="2:117" ht="12">
      <c r="B91" s="620"/>
      <c r="C91" s="630"/>
      <c r="D91" s="639"/>
      <c r="E91" s="631" t="s">
        <v>404</v>
      </c>
      <c r="F91" s="631" t="s">
        <v>405</v>
      </c>
      <c r="G91" s="659"/>
      <c r="H91" s="668"/>
      <c r="I91" s="668"/>
      <c r="J91" s="668"/>
      <c r="K91" s="675"/>
      <c r="L91" s="682"/>
      <c r="M91" s="668"/>
      <c r="N91" s="668"/>
      <c r="O91" s="668"/>
      <c r="P91" s="689"/>
      <c r="Q91" s="659"/>
      <c r="R91" s="668"/>
      <c r="S91" s="668"/>
      <c r="T91" s="668"/>
      <c r="U91" s="675"/>
      <c r="V91" s="696"/>
    </row>
    <row r="92" spans="2:117" ht="12">
      <c r="B92" s="620"/>
      <c r="C92" s="96"/>
      <c r="D92" s="640"/>
      <c r="E92" s="631" t="s">
        <v>207</v>
      </c>
      <c r="F92" s="631" t="s">
        <v>406</v>
      </c>
      <c r="G92" s="659"/>
      <c r="H92" s="668"/>
      <c r="I92" s="668"/>
      <c r="J92" s="668"/>
      <c r="K92" s="675"/>
      <c r="L92" s="682"/>
      <c r="M92" s="668"/>
      <c r="N92" s="668"/>
      <c r="O92" s="668"/>
      <c r="P92" s="689"/>
      <c r="Q92" s="659"/>
      <c r="R92" s="668"/>
      <c r="S92" s="668"/>
      <c r="T92" s="668"/>
      <c r="U92" s="675"/>
      <c r="V92" s="696"/>
    </row>
    <row r="93" spans="2:117" ht="12">
      <c r="B93" s="619"/>
      <c r="C93" s="637" t="s">
        <v>259</v>
      </c>
      <c r="D93" s="638"/>
      <c r="E93" s="645"/>
      <c r="F93" s="97" t="s">
        <v>340</v>
      </c>
      <c r="G93" s="658"/>
      <c r="H93" s="667"/>
      <c r="I93" s="667"/>
      <c r="J93" s="667"/>
      <c r="K93" s="674"/>
      <c r="L93" s="681"/>
      <c r="M93" s="667"/>
      <c r="N93" s="667"/>
      <c r="O93" s="667"/>
      <c r="P93" s="688"/>
      <c r="Q93" s="658"/>
      <c r="R93" s="667"/>
      <c r="S93" s="667"/>
      <c r="T93" s="667"/>
      <c r="U93" s="674"/>
      <c r="V93" s="696"/>
    </row>
    <row r="94" spans="2:117" ht="12">
      <c r="B94" s="620"/>
      <c r="C94" s="630"/>
      <c r="D94" s="639"/>
      <c r="E94" s="631"/>
      <c r="F94" s="631"/>
      <c r="G94" s="659"/>
      <c r="H94" s="668"/>
      <c r="I94" s="668"/>
      <c r="J94" s="668"/>
      <c r="K94" s="675"/>
      <c r="L94" s="682"/>
      <c r="M94" s="668"/>
      <c r="N94" s="668"/>
      <c r="O94" s="668"/>
      <c r="P94" s="689"/>
      <c r="Q94" s="659"/>
      <c r="R94" s="668"/>
      <c r="S94" s="668"/>
      <c r="T94" s="668"/>
      <c r="U94" s="675"/>
      <c r="V94" s="696"/>
    </row>
    <row r="95" spans="2:117" ht="12">
      <c r="B95" s="620"/>
      <c r="C95" s="96"/>
      <c r="D95" s="640"/>
      <c r="E95" s="631"/>
      <c r="F95" s="631"/>
      <c r="G95" s="659"/>
      <c r="H95" s="668"/>
      <c r="I95" s="668"/>
      <c r="J95" s="668"/>
      <c r="K95" s="675"/>
      <c r="L95" s="682"/>
      <c r="M95" s="668"/>
      <c r="N95" s="668"/>
      <c r="O95" s="668"/>
      <c r="P95" s="689"/>
      <c r="Q95" s="659"/>
      <c r="R95" s="668"/>
      <c r="S95" s="668"/>
      <c r="T95" s="668"/>
      <c r="U95" s="675"/>
      <c r="V95" s="696"/>
    </row>
    <row r="96" spans="2:117" ht="12">
      <c r="B96" s="618" t="s">
        <v>338</v>
      </c>
      <c r="C96" s="628"/>
      <c r="D96" s="628"/>
      <c r="E96" s="628"/>
      <c r="F96" s="651"/>
      <c r="G96" s="657"/>
      <c r="H96" s="666"/>
      <c r="I96" s="666"/>
      <c r="J96" s="666"/>
      <c r="K96" s="673"/>
      <c r="L96" s="680"/>
      <c r="M96" s="666"/>
      <c r="N96" s="666"/>
      <c r="O96" s="666"/>
      <c r="P96" s="687"/>
      <c r="Q96" s="657"/>
      <c r="R96" s="666"/>
      <c r="S96" s="666"/>
      <c r="T96" s="666"/>
      <c r="U96" s="673"/>
      <c r="V96" s="696"/>
    </row>
    <row r="97" spans="1:117" ht="12">
      <c r="B97" s="620"/>
      <c r="C97" s="631"/>
      <c r="D97" s="641"/>
      <c r="E97" s="646"/>
      <c r="F97" s="631"/>
      <c r="G97" s="659"/>
      <c r="H97" s="668"/>
      <c r="I97" s="668"/>
      <c r="J97" s="668"/>
      <c r="K97" s="675"/>
      <c r="L97" s="682"/>
      <c r="M97" s="668"/>
      <c r="N97" s="668"/>
      <c r="O97" s="668"/>
      <c r="P97" s="689"/>
      <c r="Q97" s="659"/>
      <c r="R97" s="668"/>
      <c r="S97" s="668"/>
      <c r="T97" s="668"/>
      <c r="U97" s="675"/>
      <c r="V97" s="696"/>
    </row>
    <row r="98" spans="1:117" ht="12">
      <c r="B98" s="620"/>
      <c r="C98" s="631"/>
      <c r="D98" s="641"/>
      <c r="E98" s="646"/>
      <c r="F98" s="631"/>
      <c r="G98" s="659"/>
      <c r="H98" s="668"/>
      <c r="I98" s="668"/>
      <c r="J98" s="668"/>
      <c r="K98" s="675"/>
      <c r="L98" s="682"/>
      <c r="M98" s="668"/>
      <c r="N98" s="668"/>
      <c r="O98" s="668"/>
      <c r="P98" s="689"/>
      <c r="Q98" s="659"/>
      <c r="R98" s="668"/>
      <c r="S98" s="668"/>
      <c r="T98" s="668"/>
      <c r="U98" s="675"/>
      <c r="V98" s="696"/>
    </row>
    <row r="99" spans="1:117" ht="12">
      <c r="B99" s="620"/>
      <c r="C99" s="631"/>
      <c r="D99" s="641"/>
      <c r="E99" s="646"/>
      <c r="F99" s="631"/>
      <c r="G99" s="659"/>
      <c r="H99" s="668"/>
      <c r="I99" s="668"/>
      <c r="J99" s="668"/>
      <c r="K99" s="675"/>
      <c r="L99" s="682"/>
      <c r="M99" s="668"/>
      <c r="N99" s="668"/>
      <c r="O99" s="668"/>
      <c r="P99" s="689"/>
      <c r="Q99" s="659"/>
      <c r="R99" s="668"/>
      <c r="S99" s="668"/>
      <c r="T99" s="668"/>
      <c r="U99" s="675"/>
      <c r="V99" s="696"/>
    </row>
    <row r="100" spans="1:117" ht="12.75">
      <c r="B100" s="620"/>
      <c r="C100" s="632"/>
      <c r="D100" s="642"/>
      <c r="E100" s="647"/>
      <c r="F100" s="632"/>
      <c r="G100" s="660"/>
      <c r="H100" s="669"/>
      <c r="I100" s="669"/>
      <c r="J100" s="669"/>
      <c r="K100" s="676"/>
      <c r="L100" s="683"/>
      <c r="M100" s="669"/>
      <c r="N100" s="669"/>
      <c r="O100" s="669"/>
      <c r="P100" s="690"/>
      <c r="Q100" s="660"/>
      <c r="R100" s="669"/>
      <c r="S100" s="669"/>
      <c r="T100" s="669"/>
      <c r="U100" s="676"/>
      <c r="V100" s="697"/>
    </row>
    <row r="101" spans="1:117" ht="20.65" customHeight="1">
      <c r="B101" s="621" t="s">
        <v>115</v>
      </c>
      <c r="C101" s="633"/>
      <c r="D101" s="633"/>
      <c r="E101" s="648"/>
      <c r="F101" s="652"/>
      <c r="G101" s="661"/>
      <c r="H101" s="670"/>
      <c r="I101" s="670"/>
      <c r="J101" s="670"/>
      <c r="K101" s="677"/>
      <c r="L101" s="684"/>
      <c r="M101" s="670"/>
      <c r="N101" s="670"/>
      <c r="O101" s="670"/>
      <c r="P101" s="691"/>
      <c r="Q101" s="661"/>
      <c r="R101" s="670"/>
      <c r="S101" s="670"/>
      <c r="T101" s="670"/>
      <c r="U101" s="677"/>
      <c r="V101" s="698"/>
      <c r="W101" s="611"/>
      <c r="X101" s="611"/>
      <c r="Y101" s="611"/>
      <c r="Z101" s="611"/>
      <c r="AA101" s="611"/>
      <c r="AB101" s="611"/>
      <c r="AC101" s="611"/>
      <c r="AD101" s="611"/>
      <c r="AE101" s="611"/>
      <c r="AF101" s="611"/>
      <c r="AG101" s="611"/>
      <c r="AH101" s="611"/>
      <c r="AI101" s="611"/>
      <c r="AJ101" s="611"/>
      <c r="AK101" s="611"/>
      <c r="AL101" s="611"/>
      <c r="AM101" s="611"/>
      <c r="AN101" s="611"/>
      <c r="AO101" s="611"/>
      <c r="AP101" s="611"/>
      <c r="AQ101" s="611"/>
      <c r="AR101" s="611"/>
      <c r="AS101" s="611"/>
      <c r="AT101" s="611"/>
      <c r="AU101" s="611"/>
      <c r="AV101" s="611"/>
      <c r="AW101" s="611"/>
      <c r="AX101" s="611"/>
      <c r="AY101" s="611"/>
      <c r="AZ101" s="611"/>
      <c r="BA101" s="611"/>
      <c r="BB101" s="611"/>
      <c r="BC101" s="611"/>
      <c r="BD101" s="611"/>
      <c r="BE101" s="611"/>
      <c r="BF101" s="611"/>
      <c r="BG101" s="611"/>
      <c r="BH101" s="611"/>
      <c r="BI101" s="611"/>
      <c r="BJ101" s="611"/>
      <c r="BK101" s="611"/>
      <c r="BL101" s="611"/>
      <c r="BM101" s="611"/>
      <c r="BN101" s="611"/>
      <c r="BO101" s="611"/>
      <c r="BP101" s="611"/>
      <c r="BQ101" s="611"/>
      <c r="BR101" s="611"/>
      <c r="BS101" s="611"/>
      <c r="BT101" s="611"/>
      <c r="BU101" s="611"/>
      <c r="BV101" s="611"/>
      <c r="BW101" s="611"/>
      <c r="BX101" s="611"/>
      <c r="BY101" s="611"/>
      <c r="BZ101" s="611"/>
      <c r="CA101" s="611"/>
      <c r="CB101" s="611"/>
      <c r="CC101" s="611"/>
      <c r="CD101" s="611"/>
      <c r="CE101" s="611"/>
      <c r="CF101" s="611"/>
      <c r="CG101" s="611"/>
      <c r="CH101" s="611"/>
      <c r="CI101" s="611"/>
      <c r="CJ101" s="611"/>
      <c r="CK101" s="611"/>
      <c r="CL101" s="611"/>
      <c r="CM101" s="611"/>
      <c r="CN101" s="611"/>
      <c r="CO101" s="611"/>
      <c r="CP101" s="611"/>
      <c r="CQ101" s="611"/>
      <c r="CR101" s="611"/>
      <c r="CS101" s="611"/>
      <c r="CT101" s="611"/>
      <c r="CU101" s="611"/>
      <c r="CV101" s="611"/>
      <c r="CW101" s="611"/>
      <c r="CX101" s="611"/>
      <c r="CY101" s="611"/>
      <c r="CZ101" s="611"/>
      <c r="DA101" s="611"/>
      <c r="DB101" s="611"/>
      <c r="DC101" s="611"/>
      <c r="DD101" s="611"/>
      <c r="DE101" s="611"/>
      <c r="DF101" s="611"/>
      <c r="DG101" s="611"/>
      <c r="DH101" s="611"/>
      <c r="DI101" s="611"/>
      <c r="DJ101" s="611"/>
      <c r="DK101" s="611"/>
      <c r="DL101" s="611"/>
      <c r="DM101" s="611"/>
    </row>
    <row r="102" spans="1:117" s="611" customFormat="1" ht="12">
      <c r="B102" s="622"/>
      <c r="C102" s="622"/>
      <c r="D102" s="622"/>
      <c r="E102" s="622"/>
      <c r="F102" s="622"/>
      <c r="G102" s="662"/>
      <c r="H102" s="662"/>
      <c r="I102" s="662"/>
      <c r="J102" s="662"/>
      <c r="K102" s="662"/>
      <c r="L102" s="662"/>
      <c r="M102" s="662"/>
      <c r="N102" s="662"/>
      <c r="O102" s="662"/>
      <c r="P102" s="662"/>
      <c r="Q102" s="662"/>
      <c r="R102" s="662"/>
      <c r="S102" s="662"/>
      <c r="T102" s="662"/>
      <c r="U102" s="662"/>
      <c r="V102" s="699"/>
    </row>
    <row r="103" spans="1:117" s="611" customFormat="1" ht="12">
      <c r="B103" s="622"/>
      <c r="C103" s="622"/>
      <c r="D103" s="622"/>
      <c r="E103" s="622"/>
      <c r="F103" s="622"/>
      <c r="G103" s="662"/>
      <c r="H103" s="662"/>
      <c r="I103" s="662"/>
      <c r="J103" s="662"/>
      <c r="K103" s="662"/>
      <c r="L103" s="662"/>
      <c r="M103" s="662"/>
      <c r="N103" s="662"/>
      <c r="O103" s="662"/>
      <c r="P103" s="662"/>
      <c r="Q103" s="662"/>
      <c r="R103" s="662"/>
      <c r="S103" s="662"/>
      <c r="T103" s="662"/>
      <c r="U103" s="662"/>
      <c r="V103" s="699"/>
    </row>
    <row r="104" spans="1:117" s="611" customFormat="1" ht="12">
      <c r="B104" s="622" t="s">
        <v>320</v>
      </c>
      <c r="C104" s="622"/>
      <c r="D104" s="622"/>
      <c r="E104" s="622"/>
      <c r="F104" s="622"/>
      <c r="G104" s="662"/>
      <c r="H104" s="662"/>
      <c r="I104" s="662"/>
      <c r="J104" s="662"/>
      <c r="K104" s="662"/>
      <c r="L104" s="662"/>
      <c r="M104" s="662"/>
      <c r="N104" s="662"/>
      <c r="O104" s="662"/>
      <c r="P104" s="662"/>
      <c r="Q104" s="662"/>
      <c r="R104" s="662"/>
      <c r="S104" s="662"/>
      <c r="T104" s="662"/>
      <c r="U104" s="662"/>
      <c r="V104" s="699"/>
    </row>
    <row r="105" spans="1:117">
      <c r="A105" s="613"/>
      <c r="B105" s="606" t="s">
        <v>341</v>
      </c>
      <c r="C105" s="1" t="s">
        <v>163</v>
      </c>
      <c r="D105" s="613"/>
      <c r="E105" s="613"/>
      <c r="F105" s="613"/>
      <c r="G105" s="613"/>
      <c r="H105" s="613"/>
    </row>
    <row r="106" spans="1:117">
      <c r="B106" s="606" t="s">
        <v>341</v>
      </c>
      <c r="C106" s="1" t="s">
        <v>400</v>
      </c>
    </row>
    <row r="107" spans="1:117">
      <c r="B107" s="606" t="s">
        <v>341</v>
      </c>
      <c r="C107" s="1" t="s">
        <v>220</v>
      </c>
    </row>
    <row r="108" spans="1:117">
      <c r="B108" s="1"/>
    </row>
  </sheetData>
  <customSheetViews>
    <customSheetView guid="{6641F67C-F022-45C9-A5C9-5A8EBF82FDD7}" scale="115" showPageBreaks="1" printArea="1" view="pageBreakPreview" topLeftCell="A28">
      <selection activeCell="D58" sqref="D58"/>
      <pageMargins left="0.7" right="0.7" top="0.75" bottom="0.75" header="0.3" footer="0.3"/>
      <pageSetup paperSize="8" scale="97" orientation="landscape" horizontalDpi="300" verticalDpi="300"/>
    </customSheetView>
    <customSheetView guid="{E7107197-30AD-4EC3-909F-75D1B7718D9F}" scale="115" showPageBreaks="1" printArea="1" view="pageBreakPreview" topLeftCell="G1">
      <selection activeCell="D58" sqref="D58"/>
      <pageMargins left="0.7" right="0.7" top="0.75" bottom="0.75" header="0.3" footer="0.3"/>
      <pageSetup paperSize="8" scale="97" orientation="landscape" horizontalDpi="300" verticalDpi="300"/>
    </customSheetView>
  </customSheetViews>
  <mergeCells count="19">
    <mergeCell ref="B2:V2"/>
    <mergeCell ref="B5:E6"/>
    <mergeCell ref="F5:F6"/>
    <mergeCell ref="V5:V6"/>
    <mergeCell ref="B22:E23"/>
    <mergeCell ref="F22:F23"/>
    <mergeCell ref="V22:V23"/>
    <mergeCell ref="B39:E40"/>
    <mergeCell ref="F39:F40"/>
    <mergeCell ref="V39:V40"/>
    <mergeCell ref="B53:E54"/>
    <mergeCell ref="F53:F54"/>
    <mergeCell ref="V53:V54"/>
    <mergeCell ref="B70:E71"/>
    <mergeCell ref="F70:F71"/>
    <mergeCell ref="V70:V71"/>
    <mergeCell ref="B87:E88"/>
    <mergeCell ref="F87:F88"/>
    <mergeCell ref="V87:V88"/>
  </mergeCells>
  <phoneticPr fontId="5"/>
  <pageMargins left="0.64370078740157477" right="0.25" top="0.75" bottom="0.75" header="0.3" footer="0.3"/>
  <pageSetup paperSize="8" scale="90" fitToWidth="1" fitToHeight="1" orientation="landscape" usePrinterDefaults="1" r:id="rId1"/>
  <rowBreaks count="1" manualBreakCount="1">
    <brk id="51" max="22" man="1"/>
  </rowBreaks>
</worksheet>
</file>

<file path=xl/worksheets/sheet9.xml><?xml version="1.0" encoding="utf-8"?>
<worksheet xmlns="http://schemas.openxmlformats.org/spreadsheetml/2006/main" xmlns:r="http://schemas.openxmlformats.org/officeDocument/2006/relationships" xmlns:mc="http://schemas.openxmlformats.org/markup-compatibility/2006">
  <dimension ref="B1:O81"/>
  <sheetViews>
    <sheetView showGridLines="0" tabSelected="1" view="pageBreakPreview" zoomScale="40" zoomScaleNormal="115" zoomScaleSheetLayoutView="40" workbookViewId="0">
      <selection activeCell="T10" sqref="T10"/>
    </sheetView>
  </sheetViews>
  <sheetFormatPr defaultColWidth="8.25" defaultRowHeight="16.2"/>
  <cols>
    <col min="1" max="1" width="0.875" style="634" customWidth="1"/>
    <col min="2" max="2" width="2.875" style="701" customWidth="1"/>
    <col min="3" max="3" width="12.8984375" style="634" customWidth="1"/>
    <col min="4" max="4" width="9.125" style="634" customWidth="1"/>
    <col min="5" max="5" width="25.875" style="634" customWidth="1"/>
    <col min="6" max="7" width="15.875" style="634" customWidth="1"/>
    <col min="8" max="11" width="23.09765625" style="634" customWidth="1"/>
    <col min="12" max="12" width="24.69921875" style="634" customWidth="1"/>
    <col min="13" max="13" width="23.09765625" style="634" customWidth="1"/>
    <col min="14" max="15" width="23" style="634" customWidth="1"/>
    <col min="16" max="16" width="2.19921875" style="634" customWidth="1"/>
    <col min="17" max="258" width="8.25" style="634"/>
    <col min="259" max="259" width="12" style="634" customWidth="1"/>
    <col min="260" max="260" width="28.375" style="634" bestFit="1" customWidth="1"/>
    <col min="261" max="261" width="14.375" style="634" customWidth="1"/>
    <col min="262" max="262" width="12.25" style="634" customWidth="1"/>
    <col min="263" max="263" width="12.25" style="634" bestFit="1" customWidth="1"/>
    <col min="264" max="264" width="10.375" style="634" bestFit="1" customWidth="1"/>
    <col min="265" max="265" width="12.25" style="634" bestFit="1" customWidth="1"/>
    <col min="266" max="266" width="10.625" style="634" customWidth="1"/>
    <col min="267" max="514" width="8.25" style="634"/>
    <col min="515" max="515" width="12" style="634" customWidth="1"/>
    <col min="516" max="516" width="28.375" style="634" bestFit="1" customWidth="1"/>
    <col min="517" max="517" width="14.375" style="634" customWidth="1"/>
    <col min="518" max="518" width="12.25" style="634" customWidth="1"/>
    <col min="519" max="519" width="12.25" style="634" bestFit="1" customWidth="1"/>
    <col min="520" max="520" width="10.375" style="634" bestFit="1" customWidth="1"/>
    <col min="521" max="521" width="12.25" style="634" bestFit="1" customWidth="1"/>
    <col min="522" max="522" width="10.625" style="634" customWidth="1"/>
    <col min="523" max="770" width="8.25" style="634"/>
    <col min="771" max="771" width="12" style="634" customWidth="1"/>
    <col min="772" max="772" width="28.375" style="634" bestFit="1" customWidth="1"/>
    <col min="773" max="773" width="14.375" style="634" customWidth="1"/>
    <col min="774" max="774" width="12.25" style="634" customWidth="1"/>
    <col min="775" max="775" width="12.25" style="634" bestFit="1" customWidth="1"/>
    <col min="776" max="776" width="10.375" style="634" bestFit="1" customWidth="1"/>
    <col min="777" max="777" width="12.25" style="634" bestFit="1" customWidth="1"/>
    <col min="778" max="778" width="10.625" style="634" customWidth="1"/>
    <col min="779" max="1026" width="8.25" style="634"/>
    <col min="1027" max="1027" width="12" style="634" customWidth="1"/>
    <col min="1028" max="1028" width="28.375" style="634" bestFit="1" customWidth="1"/>
    <col min="1029" max="1029" width="14.375" style="634" customWidth="1"/>
    <col min="1030" max="1030" width="12.25" style="634" customWidth="1"/>
    <col min="1031" max="1031" width="12.25" style="634" bestFit="1" customWidth="1"/>
    <col min="1032" max="1032" width="10.375" style="634" bestFit="1" customWidth="1"/>
    <col min="1033" max="1033" width="12.25" style="634" bestFit="1" customWidth="1"/>
    <col min="1034" max="1034" width="10.625" style="634" customWidth="1"/>
    <col min="1035" max="1282" width="8.25" style="634"/>
    <col min="1283" max="1283" width="12" style="634" customWidth="1"/>
    <col min="1284" max="1284" width="28.375" style="634" bestFit="1" customWidth="1"/>
    <col min="1285" max="1285" width="14.375" style="634" customWidth="1"/>
    <col min="1286" max="1286" width="12.25" style="634" customWidth="1"/>
    <col min="1287" max="1287" width="12.25" style="634" bestFit="1" customWidth="1"/>
    <col min="1288" max="1288" width="10.375" style="634" bestFit="1" customWidth="1"/>
    <col min="1289" max="1289" width="12.25" style="634" bestFit="1" customWidth="1"/>
    <col min="1290" max="1290" width="10.625" style="634" customWidth="1"/>
    <col min="1291" max="1538" width="8.25" style="634"/>
    <col min="1539" max="1539" width="12" style="634" customWidth="1"/>
    <col min="1540" max="1540" width="28.375" style="634" bestFit="1" customWidth="1"/>
    <col min="1541" max="1541" width="14.375" style="634" customWidth="1"/>
    <col min="1542" max="1542" width="12.25" style="634" customWidth="1"/>
    <col min="1543" max="1543" width="12.25" style="634" bestFit="1" customWidth="1"/>
    <col min="1544" max="1544" width="10.375" style="634" bestFit="1" customWidth="1"/>
    <col min="1545" max="1545" width="12.25" style="634" bestFit="1" customWidth="1"/>
    <col min="1546" max="1546" width="10.625" style="634" customWidth="1"/>
    <col min="1547" max="1794" width="8.25" style="634"/>
    <col min="1795" max="1795" width="12" style="634" customWidth="1"/>
    <col min="1796" max="1796" width="28.375" style="634" bestFit="1" customWidth="1"/>
    <col min="1797" max="1797" width="14.375" style="634" customWidth="1"/>
    <col min="1798" max="1798" width="12.25" style="634" customWidth="1"/>
    <col min="1799" max="1799" width="12.25" style="634" bestFit="1" customWidth="1"/>
    <col min="1800" max="1800" width="10.375" style="634" bestFit="1" customWidth="1"/>
    <col min="1801" max="1801" width="12.25" style="634" bestFit="1" customWidth="1"/>
    <col min="1802" max="1802" width="10.625" style="634" customWidth="1"/>
    <col min="1803" max="2050" width="8.25" style="634"/>
    <col min="2051" max="2051" width="12" style="634" customWidth="1"/>
    <col min="2052" max="2052" width="28.375" style="634" bestFit="1" customWidth="1"/>
    <col min="2053" max="2053" width="14.375" style="634" customWidth="1"/>
    <col min="2054" max="2054" width="12.25" style="634" customWidth="1"/>
    <col min="2055" max="2055" width="12.25" style="634" bestFit="1" customWidth="1"/>
    <col min="2056" max="2056" width="10.375" style="634" bestFit="1" customWidth="1"/>
    <col min="2057" max="2057" width="12.25" style="634" bestFit="1" customWidth="1"/>
    <col min="2058" max="2058" width="10.625" style="634" customWidth="1"/>
    <col min="2059" max="2306" width="8.25" style="634"/>
    <col min="2307" max="2307" width="12" style="634" customWidth="1"/>
    <col min="2308" max="2308" width="28.375" style="634" bestFit="1" customWidth="1"/>
    <col min="2309" max="2309" width="14.375" style="634" customWidth="1"/>
    <col min="2310" max="2310" width="12.25" style="634" customWidth="1"/>
    <col min="2311" max="2311" width="12.25" style="634" bestFit="1" customWidth="1"/>
    <col min="2312" max="2312" width="10.375" style="634" bestFit="1" customWidth="1"/>
    <col min="2313" max="2313" width="12.25" style="634" bestFit="1" customWidth="1"/>
    <col min="2314" max="2314" width="10.625" style="634" customWidth="1"/>
    <col min="2315" max="2562" width="8.25" style="634"/>
    <col min="2563" max="2563" width="12" style="634" customWidth="1"/>
    <col min="2564" max="2564" width="28.375" style="634" bestFit="1" customWidth="1"/>
    <col min="2565" max="2565" width="14.375" style="634" customWidth="1"/>
    <col min="2566" max="2566" width="12.25" style="634" customWidth="1"/>
    <col min="2567" max="2567" width="12.25" style="634" bestFit="1" customWidth="1"/>
    <col min="2568" max="2568" width="10.375" style="634" bestFit="1" customWidth="1"/>
    <col min="2569" max="2569" width="12.25" style="634" bestFit="1" customWidth="1"/>
    <col min="2570" max="2570" width="10.625" style="634" customWidth="1"/>
    <col min="2571" max="2818" width="8.25" style="634"/>
    <col min="2819" max="2819" width="12" style="634" customWidth="1"/>
    <col min="2820" max="2820" width="28.375" style="634" bestFit="1" customWidth="1"/>
    <col min="2821" max="2821" width="14.375" style="634" customWidth="1"/>
    <col min="2822" max="2822" width="12.25" style="634" customWidth="1"/>
    <col min="2823" max="2823" width="12.25" style="634" bestFit="1" customWidth="1"/>
    <col min="2824" max="2824" width="10.375" style="634" bestFit="1" customWidth="1"/>
    <col min="2825" max="2825" width="12.25" style="634" bestFit="1" customWidth="1"/>
    <col min="2826" max="2826" width="10.625" style="634" customWidth="1"/>
    <col min="2827" max="3074" width="8.25" style="634"/>
    <col min="3075" max="3075" width="12" style="634" customWidth="1"/>
    <col min="3076" max="3076" width="28.375" style="634" bestFit="1" customWidth="1"/>
    <col min="3077" max="3077" width="14.375" style="634" customWidth="1"/>
    <col min="3078" max="3078" width="12.25" style="634" customWidth="1"/>
    <col min="3079" max="3079" width="12.25" style="634" bestFit="1" customWidth="1"/>
    <col min="3080" max="3080" width="10.375" style="634" bestFit="1" customWidth="1"/>
    <col min="3081" max="3081" width="12.25" style="634" bestFit="1" customWidth="1"/>
    <col min="3082" max="3082" width="10.625" style="634" customWidth="1"/>
    <col min="3083" max="3330" width="8.25" style="634"/>
    <col min="3331" max="3331" width="12" style="634" customWidth="1"/>
    <col min="3332" max="3332" width="28.375" style="634" bestFit="1" customWidth="1"/>
    <col min="3333" max="3333" width="14.375" style="634" customWidth="1"/>
    <col min="3334" max="3334" width="12.25" style="634" customWidth="1"/>
    <col min="3335" max="3335" width="12.25" style="634" bestFit="1" customWidth="1"/>
    <col min="3336" max="3336" width="10.375" style="634" bestFit="1" customWidth="1"/>
    <col min="3337" max="3337" width="12.25" style="634" bestFit="1" customWidth="1"/>
    <col min="3338" max="3338" width="10.625" style="634" customWidth="1"/>
    <col min="3339" max="3586" width="8.25" style="634"/>
    <col min="3587" max="3587" width="12" style="634" customWidth="1"/>
    <col min="3588" max="3588" width="28.375" style="634" bestFit="1" customWidth="1"/>
    <col min="3589" max="3589" width="14.375" style="634" customWidth="1"/>
    <col min="3590" max="3590" width="12.25" style="634" customWidth="1"/>
    <col min="3591" max="3591" width="12.25" style="634" bestFit="1" customWidth="1"/>
    <col min="3592" max="3592" width="10.375" style="634" bestFit="1" customWidth="1"/>
    <col min="3593" max="3593" width="12.25" style="634" bestFit="1" customWidth="1"/>
    <col min="3594" max="3594" width="10.625" style="634" customWidth="1"/>
    <col min="3595" max="3842" width="8.25" style="634"/>
    <col min="3843" max="3843" width="12" style="634" customWidth="1"/>
    <col min="3844" max="3844" width="28.375" style="634" bestFit="1" customWidth="1"/>
    <col min="3845" max="3845" width="14.375" style="634" customWidth="1"/>
    <col min="3846" max="3846" width="12.25" style="634" customWidth="1"/>
    <col min="3847" max="3847" width="12.25" style="634" bestFit="1" customWidth="1"/>
    <col min="3848" max="3848" width="10.375" style="634" bestFit="1" customWidth="1"/>
    <col min="3849" max="3849" width="12.25" style="634" bestFit="1" customWidth="1"/>
    <col min="3850" max="3850" width="10.625" style="634" customWidth="1"/>
    <col min="3851" max="4098" width="8.25" style="634"/>
    <col min="4099" max="4099" width="12" style="634" customWidth="1"/>
    <col min="4100" max="4100" width="28.375" style="634" bestFit="1" customWidth="1"/>
    <col min="4101" max="4101" width="14.375" style="634" customWidth="1"/>
    <col min="4102" max="4102" width="12.25" style="634" customWidth="1"/>
    <col min="4103" max="4103" width="12.25" style="634" bestFit="1" customWidth="1"/>
    <col min="4104" max="4104" width="10.375" style="634" bestFit="1" customWidth="1"/>
    <col min="4105" max="4105" width="12.25" style="634" bestFit="1" customWidth="1"/>
    <col min="4106" max="4106" width="10.625" style="634" customWidth="1"/>
    <col min="4107" max="4354" width="8.25" style="634"/>
    <col min="4355" max="4355" width="12" style="634" customWidth="1"/>
    <col min="4356" max="4356" width="28.375" style="634" bestFit="1" customWidth="1"/>
    <col min="4357" max="4357" width="14.375" style="634" customWidth="1"/>
    <col min="4358" max="4358" width="12.25" style="634" customWidth="1"/>
    <col min="4359" max="4359" width="12.25" style="634" bestFit="1" customWidth="1"/>
    <col min="4360" max="4360" width="10.375" style="634" bestFit="1" customWidth="1"/>
    <col min="4361" max="4361" width="12.25" style="634" bestFit="1" customWidth="1"/>
    <col min="4362" max="4362" width="10.625" style="634" customWidth="1"/>
    <col min="4363" max="4610" width="8.25" style="634"/>
    <col min="4611" max="4611" width="12" style="634" customWidth="1"/>
    <col min="4612" max="4612" width="28.375" style="634" bestFit="1" customWidth="1"/>
    <col min="4613" max="4613" width="14.375" style="634" customWidth="1"/>
    <col min="4614" max="4614" width="12.25" style="634" customWidth="1"/>
    <col min="4615" max="4615" width="12.25" style="634" bestFit="1" customWidth="1"/>
    <col min="4616" max="4616" width="10.375" style="634" bestFit="1" customWidth="1"/>
    <col min="4617" max="4617" width="12.25" style="634" bestFit="1" customWidth="1"/>
    <col min="4618" max="4618" width="10.625" style="634" customWidth="1"/>
    <col min="4619" max="4866" width="8.25" style="634"/>
    <col min="4867" max="4867" width="12" style="634" customWidth="1"/>
    <col min="4868" max="4868" width="28.375" style="634" bestFit="1" customWidth="1"/>
    <col min="4869" max="4869" width="14.375" style="634" customWidth="1"/>
    <col min="4870" max="4870" width="12.25" style="634" customWidth="1"/>
    <col min="4871" max="4871" width="12.25" style="634" bestFit="1" customWidth="1"/>
    <col min="4872" max="4872" width="10.375" style="634" bestFit="1" customWidth="1"/>
    <col min="4873" max="4873" width="12.25" style="634" bestFit="1" customWidth="1"/>
    <col min="4874" max="4874" width="10.625" style="634" customWidth="1"/>
    <col min="4875" max="5122" width="8.25" style="634"/>
    <col min="5123" max="5123" width="12" style="634" customWidth="1"/>
    <col min="5124" max="5124" width="28.375" style="634" bestFit="1" customWidth="1"/>
    <col min="5125" max="5125" width="14.375" style="634" customWidth="1"/>
    <col min="5126" max="5126" width="12.25" style="634" customWidth="1"/>
    <col min="5127" max="5127" width="12.25" style="634" bestFit="1" customWidth="1"/>
    <col min="5128" max="5128" width="10.375" style="634" bestFit="1" customWidth="1"/>
    <col min="5129" max="5129" width="12.25" style="634" bestFit="1" customWidth="1"/>
    <col min="5130" max="5130" width="10.625" style="634" customWidth="1"/>
    <col min="5131" max="5378" width="8.25" style="634"/>
    <col min="5379" max="5379" width="12" style="634" customWidth="1"/>
    <col min="5380" max="5380" width="28.375" style="634" bestFit="1" customWidth="1"/>
    <col min="5381" max="5381" width="14.375" style="634" customWidth="1"/>
    <col min="5382" max="5382" width="12.25" style="634" customWidth="1"/>
    <col min="5383" max="5383" width="12.25" style="634" bestFit="1" customWidth="1"/>
    <col min="5384" max="5384" width="10.375" style="634" bestFit="1" customWidth="1"/>
    <col min="5385" max="5385" width="12.25" style="634" bestFit="1" customWidth="1"/>
    <col min="5386" max="5386" width="10.625" style="634" customWidth="1"/>
    <col min="5387" max="5634" width="8.25" style="634"/>
    <col min="5635" max="5635" width="12" style="634" customWidth="1"/>
    <col min="5636" max="5636" width="28.375" style="634" bestFit="1" customWidth="1"/>
    <col min="5637" max="5637" width="14.375" style="634" customWidth="1"/>
    <col min="5638" max="5638" width="12.25" style="634" customWidth="1"/>
    <col min="5639" max="5639" width="12.25" style="634" bestFit="1" customWidth="1"/>
    <col min="5640" max="5640" width="10.375" style="634" bestFit="1" customWidth="1"/>
    <col min="5641" max="5641" width="12.25" style="634" bestFit="1" customWidth="1"/>
    <col min="5642" max="5642" width="10.625" style="634" customWidth="1"/>
    <col min="5643" max="5890" width="8.25" style="634"/>
    <col min="5891" max="5891" width="12" style="634" customWidth="1"/>
    <col min="5892" max="5892" width="28.375" style="634" bestFit="1" customWidth="1"/>
    <col min="5893" max="5893" width="14.375" style="634" customWidth="1"/>
    <col min="5894" max="5894" width="12.25" style="634" customWidth="1"/>
    <col min="5895" max="5895" width="12.25" style="634" bestFit="1" customWidth="1"/>
    <col min="5896" max="5896" width="10.375" style="634" bestFit="1" customWidth="1"/>
    <col min="5897" max="5897" width="12.25" style="634" bestFit="1" customWidth="1"/>
    <col min="5898" max="5898" width="10.625" style="634" customWidth="1"/>
    <col min="5899" max="6146" width="8.25" style="634"/>
    <col min="6147" max="6147" width="12" style="634" customWidth="1"/>
    <col min="6148" max="6148" width="28.375" style="634" bestFit="1" customWidth="1"/>
    <col min="6149" max="6149" width="14.375" style="634" customWidth="1"/>
    <col min="6150" max="6150" width="12.25" style="634" customWidth="1"/>
    <col min="6151" max="6151" width="12.25" style="634" bestFit="1" customWidth="1"/>
    <col min="6152" max="6152" width="10.375" style="634" bestFit="1" customWidth="1"/>
    <col min="6153" max="6153" width="12.25" style="634" bestFit="1" customWidth="1"/>
    <col min="6154" max="6154" width="10.625" style="634" customWidth="1"/>
    <col min="6155" max="6402" width="8.25" style="634"/>
    <col min="6403" max="6403" width="12" style="634" customWidth="1"/>
    <col min="6404" max="6404" width="28.375" style="634" bestFit="1" customWidth="1"/>
    <col min="6405" max="6405" width="14.375" style="634" customWidth="1"/>
    <col min="6406" max="6406" width="12.25" style="634" customWidth="1"/>
    <col min="6407" max="6407" width="12.25" style="634" bestFit="1" customWidth="1"/>
    <col min="6408" max="6408" width="10.375" style="634" bestFit="1" customWidth="1"/>
    <col min="6409" max="6409" width="12.25" style="634" bestFit="1" customWidth="1"/>
    <col min="6410" max="6410" width="10.625" style="634" customWidth="1"/>
    <col min="6411" max="6658" width="8.25" style="634"/>
    <col min="6659" max="6659" width="12" style="634" customWidth="1"/>
    <col min="6660" max="6660" width="28.375" style="634" bestFit="1" customWidth="1"/>
    <col min="6661" max="6661" width="14.375" style="634" customWidth="1"/>
    <col min="6662" max="6662" width="12.25" style="634" customWidth="1"/>
    <col min="6663" max="6663" width="12.25" style="634" bestFit="1" customWidth="1"/>
    <col min="6664" max="6664" width="10.375" style="634" bestFit="1" customWidth="1"/>
    <col min="6665" max="6665" width="12.25" style="634" bestFit="1" customWidth="1"/>
    <col min="6666" max="6666" width="10.625" style="634" customWidth="1"/>
    <col min="6667" max="6914" width="8.25" style="634"/>
    <col min="6915" max="6915" width="12" style="634" customWidth="1"/>
    <col min="6916" max="6916" width="28.375" style="634" bestFit="1" customWidth="1"/>
    <col min="6917" max="6917" width="14.375" style="634" customWidth="1"/>
    <col min="6918" max="6918" width="12.25" style="634" customWidth="1"/>
    <col min="6919" max="6919" width="12.25" style="634" bestFit="1" customWidth="1"/>
    <col min="6920" max="6920" width="10.375" style="634" bestFit="1" customWidth="1"/>
    <col min="6921" max="6921" width="12.25" style="634" bestFit="1" customWidth="1"/>
    <col min="6922" max="6922" width="10.625" style="634" customWidth="1"/>
    <col min="6923" max="7170" width="8.25" style="634"/>
    <col min="7171" max="7171" width="12" style="634" customWidth="1"/>
    <col min="7172" max="7172" width="28.375" style="634" bestFit="1" customWidth="1"/>
    <col min="7173" max="7173" width="14.375" style="634" customWidth="1"/>
    <col min="7174" max="7174" width="12.25" style="634" customWidth="1"/>
    <col min="7175" max="7175" width="12.25" style="634" bestFit="1" customWidth="1"/>
    <col min="7176" max="7176" width="10.375" style="634" bestFit="1" customWidth="1"/>
    <col min="7177" max="7177" width="12.25" style="634" bestFit="1" customWidth="1"/>
    <col min="7178" max="7178" width="10.625" style="634" customWidth="1"/>
    <col min="7179" max="7426" width="8.25" style="634"/>
    <col min="7427" max="7427" width="12" style="634" customWidth="1"/>
    <col min="7428" max="7428" width="28.375" style="634" bestFit="1" customWidth="1"/>
    <col min="7429" max="7429" width="14.375" style="634" customWidth="1"/>
    <col min="7430" max="7430" width="12.25" style="634" customWidth="1"/>
    <col min="7431" max="7431" width="12.25" style="634" bestFit="1" customWidth="1"/>
    <col min="7432" max="7432" width="10.375" style="634" bestFit="1" customWidth="1"/>
    <col min="7433" max="7433" width="12.25" style="634" bestFit="1" customWidth="1"/>
    <col min="7434" max="7434" width="10.625" style="634" customWidth="1"/>
    <col min="7435" max="7682" width="8.25" style="634"/>
    <col min="7683" max="7683" width="12" style="634" customWidth="1"/>
    <col min="7684" max="7684" width="28.375" style="634" bestFit="1" customWidth="1"/>
    <col min="7685" max="7685" width="14.375" style="634" customWidth="1"/>
    <col min="7686" max="7686" width="12.25" style="634" customWidth="1"/>
    <col min="7687" max="7687" width="12.25" style="634" bestFit="1" customWidth="1"/>
    <col min="7688" max="7688" width="10.375" style="634" bestFit="1" customWidth="1"/>
    <col min="7689" max="7689" width="12.25" style="634" bestFit="1" customWidth="1"/>
    <col min="7690" max="7690" width="10.625" style="634" customWidth="1"/>
    <col min="7691" max="7938" width="8.25" style="634"/>
    <col min="7939" max="7939" width="12" style="634" customWidth="1"/>
    <col min="7940" max="7940" width="28.375" style="634" bestFit="1" customWidth="1"/>
    <col min="7941" max="7941" width="14.375" style="634" customWidth="1"/>
    <col min="7942" max="7942" width="12.25" style="634" customWidth="1"/>
    <col min="7943" max="7943" width="12.25" style="634" bestFit="1" customWidth="1"/>
    <col min="7944" max="7944" width="10.375" style="634" bestFit="1" customWidth="1"/>
    <col min="7945" max="7945" width="12.25" style="634" bestFit="1" customWidth="1"/>
    <col min="7946" max="7946" width="10.625" style="634" customWidth="1"/>
    <col min="7947" max="8194" width="8.25" style="634"/>
    <col min="8195" max="8195" width="12" style="634" customWidth="1"/>
    <col min="8196" max="8196" width="28.375" style="634" bestFit="1" customWidth="1"/>
    <col min="8197" max="8197" width="14.375" style="634" customWidth="1"/>
    <col min="8198" max="8198" width="12.25" style="634" customWidth="1"/>
    <col min="8199" max="8199" width="12.25" style="634" bestFit="1" customWidth="1"/>
    <col min="8200" max="8200" width="10.375" style="634" bestFit="1" customWidth="1"/>
    <col min="8201" max="8201" width="12.25" style="634" bestFit="1" customWidth="1"/>
    <col min="8202" max="8202" width="10.625" style="634" customWidth="1"/>
    <col min="8203" max="8450" width="8.25" style="634"/>
    <col min="8451" max="8451" width="12" style="634" customWidth="1"/>
    <col min="8452" max="8452" width="28.375" style="634" bestFit="1" customWidth="1"/>
    <col min="8453" max="8453" width="14.375" style="634" customWidth="1"/>
    <col min="8454" max="8454" width="12.25" style="634" customWidth="1"/>
    <col min="8455" max="8455" width="12.25" style="634" bestFit="1" customWidth="1"/>
    <col min="8456" max="8456" width="10.375" style="634" bestFit="1" customWidth="1"/>
    <col min="8457" max="8457" width="12.25" style="634" bestFit="1" customWidth="1"/>
    <col min="8458" max="8458" width="10.625" style="634" customWidth="1"/>
    <col min="8459" max="8706" width="8.25" style="634"/>
    <col min="8707" max="8707" width="12" style="634" customWidth="1"/>
    <col min="8708" max="8708" width="28.375" style="634" bestFit="1" customWidth="1"/>
    <col min="8709" max="8709" width="14.375" style="634" customWidth="1"/>
    <col min="8710" max="8710" width="12.25" style="634" customWidth="1"/>
    <col min="8711" max="8711" width="12.25" style="634" bestFit="1" customWidth="1"/>
    <col min="8712" max="8712" width="10.375" style="634" bestFit="1" customWidth="1"/>
    <col min="8713" max="8713" width="12.25" style="634" bestFit="1" customWidth="1"/>
    <col min="8714" max="8714" width="10.625" style="634" customWidth="1"/>
    <col min="8715" max="8962" width="8.25" style="634"/>
    <col min="8963" max="8963" width="12" style="634" customWidth="1"/>
    <col min="8964" max="8964" width="28.375" style="634" bestFit="1" customWidth="1"/>
    <col min="8965" max="8965" width="14.375" style="634" customWidth="1"/>
    <col min="8966" max="8966" width="12.25" style="634" customWidth="1"/>
    <col min="8967" max="8967" width="12.25" style="634" bestFit="1" customWidth="1"/>
    <col min="8968" max="8968" width="10.375" style="634" bestFit="1" customWidth="1"/>
    <col min="8969" max="8969" width="12.25" style="634" bestFit="1" customWidth="1"/>
    <col min="8970" max="8970" width="10.625" style="634" customWidth="1"/>
    <col min="8971" max="9218" width="8.25" style="634"/>
    <col min="9219" max="9219" width="12" style="634" customWidth="1"/>
    <col min="9220" max="9220" width="28.375" style="634" bestFit="1" customWidth="1"/>
    <col min="9221" max="9221" width="14.375" style="634" customWidth="1"/>
    <col min="9222" max="9222" width="12.25" style="634" customWidth="1"/>
    <col min="9223" max="9223" width="12.25" style="634" bestFit="1" customWidth="1"/>
    <col min="9224" max="9224" width="10.375" style="634" bestFit="1" customWidth="1"/>
    <col min="9225" max="9225" width="12.25" style="634" bestFit="1" customWidth="1"/>
    <col min="9226" max="9226" width="10.625" style="634" customWidth="1"/>
    <col min="9227" max="9474" width="8.25" style="634"/>
    <col min="9475" max="9475" width="12" style="634" customWidth="1"/>
    <col min="9476" max="9476" width="28.375" style="634" bestFit="1" customWidth="1"/>
    <col min="9477" max="9477" width="14.375" style="634" customWidth="1"/>
    <col min="9478" max="9478" width="12.25" style="634" customWidth="1"/>
    <col min="9479" max="9479" width="12.25" style="634" bestFit="1" customWidth="1"/>
    <col min="9480" max="9480" width="10.375" style="634" bestFit="1" customWidth="1"/>
    <col min="9481" max="9481" width="12.25" style="634" bestFit="1" customWidth="1"/>
    <col min="9482" max="9482" width="10.625" style="634" customWidth="1"/>
    <col min="9483" max="9730" width="8.25" style="634"/>
    <col min="9731" max="9731" width="12" style="634" customWidth="1"/>
    <col min="9732" max="9732" width="28.375" style="634" bestFit="1" customWidth="1"/>
    <col min="9733" max="9733" width="14.375" style="634" customWidth="1"/>
    <col min="9734" max="9734" width="12.25" style="634" customWidth="1"/>
    <col min="9735" max="9735" width="12.25" style="634" bestFit="1" customWidth="1"/>
    <col min="9736" max="9736" width="10.375" style="634" bestFit="1" customWidth="1"/>
    <col min="9737" max="9737" width="12.25" style="634" bestFit="1" customWidth="1"/>
    <col min="9738" max="9738" width="10.625" style="634" customWidth="1"/>
    <col min="9739" max="9986" width="8.25" style="634"/>
    <col min="9987" max="9987" width="12" style="634" customWidth="1"/>
    <col min="9988" max="9988" width="28.375" style="634" bestFit="1" customWidth="1"/>
    <col min="9989" max="9989" width="14.375" style="634" customWidth="1"/>
    <col min="9990" max="9990" width="12.25" style="634" customWidth="1"/>
    <col min="9991" max="9991" width="12.25" style="634" bestFit="1" customWidth="1"/>
    <col min="9992" max="9992" width="10.375" style="634" bestFit="1" customWidth="1"/>
    <col min="9993" max="9993" width="12.25" style="634" bestFit="1" customWidth="1"/>
    <col min="9994" max="9994" width="10.625" style="634" customWidth="1"/>
    <col min="9995" max="10242" width="8.25" style="634"/>
    <col min="10243" max="10243" width="12" style="634" customWidth="1"/>
    <col min="10244" max="10244" width="28.375" style="634" bestFit="1" customWidth="1"/>
    <col min="10245" max="10245" width="14.375" style="634" customWidth="1"/>
    <col min="10246" max="10246" width="12.25" style="634" customWidth="1"/>
    <col min="10247" max="10247" width="12.25" style="634" bestFit="1" customWidth="1"/>
    <col min="10248" max="10248" width="10.375" style="634" bestFit="1" customWidth="1"/>
    <col min="10249" max="10249" width="12.25" style="634" bestFit="1" customWidth="1"/>
    <col min="10250" max="10250" width="10.625" style="634" customWidth="1"/>
    <col min="10251" max="10498" width="8.25" style="634"/>
    <col min="10499" max="10499" width="12" style="634" customWidth="1"/>
    <col min="10500" max="10500" width="28.375" style="634" bestFit="1" customWidth="1"/>
    <col min="10501" max="10501" width="14.375" style="634" customWidth="1"/>
    <col min="10502" max="10502" width="12.25" style="634" customWidth="1"/>
    <col min="10503" max="10503" width="12.25" style="634" bestFit="1" customWidth="1"/>
    <col min="10504" max="10504" width="10.375" style="634" bestFit="1" customWidth="1"/>
    <col min="10505" max="10505" width="12.25" style="634" bestFit="1" customWidth="1"/>
    <col min="10506" max="10506" width="10.625" style="634" customWidth="1"/>
    <col min="10507" max="10754" width="8.25" style="634"/>
    <col min="10755" max="10755" width="12" style="634" customWidth="1"/>
    <col min="10756" max="10756" width="28.375" style="634" bestFit="1" customWidth="1"/>
    <col min="10757" max="10757" width="14.375" style="634" customWidth="1"/>
    <col min="10758" max="10758" width="12.25" style="634" customWidth="1"/>
    <col min="10759" max="10759" width="12.25" style="634" bestFit="1" customWidth="1"/>
    <col min="10760" max="10760" width="10.375" style="634" bestFit="1" customWidth="1"/>
    <col min="10761" max="10761" width="12.25" style="634" bestFit="1" customWidth="1"/>
    <col min="10762" max="10762" width="10.625" style="634" customWidth="1"/>
    <col min="10763" max="11010" width="8.25" style="634"/>
    <col min="11011" max="11011" width="12" style="634" customWidth="1"/>
    <col min="11012" max="11012" width="28.375" style="634" bestFit="1" customWidth="1"/>
    <col min="11013" max="11013" width="14.375" style="634" customWidth="1"/>
    <col min="11014" max="11014" width="12.25" style="634" customWidth="1"/>
    <col min="11015" max="11015" width="12.25" style="634" bestFit="1" customWidth="1"/>
    <col min="11016" max="11016" width="10.375" style="634" bestFit="1" customWidth="1"/>
    <col min="11017" max="11017" width="12.25" style="634" bestFit="1" customWidth="1"/>
    <col min="11018" max="11018" width="10.625" style="634" customWidth="1"/>
    <col min="11019" max="11266" width="8.25" style="634"/>
    <col min="11267" max="11267" width="12" style="634" customWidth="1"/>
    <col min="11268" max="11268" width="28.375" style="634" bestFit="1" customWidth="1"/>
    <col min="11269" max="11269" width="14.375" style="634" customWidth="1"/>
    <col min="11270" max="11270" width="12.25" style="634" customWidth="1"/>
    <col min="11271" max="11271" width="12.25" style="634" bestFit="1" customWidth="1"/>
    <col min="11272" max="11272" width="10.375" style="634" bestFit="1" customWidth="1"/>
    <col min="11273" max="11273" width="12.25" style="634" bestFit="1" customWidth="1"/>
    <col min="11274" max="11274" width="10.625" style="634" customWidth="1"/>
    <col min="11275" max="11522" width="8.25" style="634"/>
    <col min="11523" max="11523" width="12" style="634" customWidth="1"/>
    <col min="11524" max="11524" width="28.375" style="634" bestFit="1" customWidth="1"/>
    <col min="11525" max="11525" width="14.375" style="634" customWidth="1"/>
    <col min="11526" max="11526" width="12.25" style="634" customWidth="1"/>
    <col min="11527" max="11527" width="12.25" style="634" bestFit="1" customWidth="1"/>
    <col min="11528" max="11528" width="10.375" style="634" bestFit="1" customWidth="1"/>
    <col min="11529" max="11529" width="12.25" style="634" bestFit="1" customWidth="1"/>
    <col min="11530" max="11530" width="10.625" style="634" customWidth="1"/>
    <col min="11531" max="11778" width="8.25" style="634"/>
    <col min="11779" max="11779" width="12" style="634" customWidth="1"/>
    <col min="11780" max="11780" width="28.375" style="634" bestFit="1" customWidth="1"/>
    <col min="11781" max="11781" width="14.375" style="634" customWidth="1"/>
    <col min="11782" max="11782" width="12.25" style="634" customWidth="1"/>
    <col min="11783" max="11783" width="12.25" style="634" bestFit="1" customWidth="1"/>
    <col min="11784" max="11784" width="10.375" style="634" bestFit="1" customWidth="1"/>
    <col min="11785" max="11785" width="12.25" style="634" bestFit="1" customWidth="1"/>
    <col min="11786" max="11786" width="10.625" style="634" customWidth="1"/>
    <col min="11787" max="12034" width="8.25" style="634"/>
    <col min="12035" max="12035" width="12" style="634" customWidth="1"/>
    <col min="12036" max="12036" width="28.375" style="634" bestFit="1" customWidth="1"/>
    <col min="12037" max="12037" width="14.375" style="634" customWidth="1"/>
    <col min="12038" max="12038" width="12.25" style="634" customWidth="1"/>
    <col min="12039" max="12039" width="12.25" style="634" bestFit="1" customWidth="1"/>
    <col min="12040" max="12040" width="10.375" style="634" bestFit="1" customWidth="1"/>
    <col min="12041" max="12041" width="12.25" style="634" bestFit="1" customWidth="1"/>
    <col min="12042" max="12042" width="10.625" style="634" customWidth="1"/>
    <col min="12043" max="12290" width="8.25" style="634"/>
    <col min="12291" max="12291" width="12" style="634" customWidth="1"/>
    <col min="12292" max="12292" width="28.375" style="634" bestFit="1" customWidth="1"/>
    <col min="12293" max="12293" width="14.375" style="634" customWidth="1"/>
    <col min="12294" max="12294" width="12.25" style="634" customWidth="1"/>
    <col min="12295" max="12295" width="12.25" style="634" bestFit="1" customWidth="1"/>
    <col min="12296" max="12296" width="10.375" style="634" bestFit="1" customWidth="1"/>
    <col min="12297" max="12297" width="12.25" style="634" bestFit="1" customWidth="1"/>
    <col min="12298" max="12298" width="10.625" style="634" customWidth="1"/>
    <col min="12299" max="12546" width="8.25" style="634"/>
    <col min="12547" max="12547" width="12" style="634" customWidth="1"/>
    <col min="12548" max="12548" width="28.375" style="634" bestFit="1" customWidth="1"/>
    <col min="12549" max="12549" width="14.375" style="634" customWidth="1"/>
    <col min="12550" max="12550" width="12.25" style="634" customWidth="1"/>
    <col min="12551" max="12551" width="12.25" style="634" bestFit="1" customWidth="1"/>
    <col min="12552" max="12552" width="10.375" style="634" bestFit="1" customWidth="1"/>
    <col min="12553" max="12553" width="12.25" style="634" bestFit="1" customWidth="1"/>
    <col min="12554" max="12554" width="10.625" style="634" customWidth="1"/>
    <col min="12555" max="12802" width="8.25" style="634"/>
    <col min="12803" max="12803" width="12" style="634" customWidth="1"/>
    <col min="12804" max="12804" width="28.375" style="634" bestFit="1" customWidth="1"/>
    <col min="12805" max="12805" width="14.375" style="634" customWidth="1"/>
    <col min="12806" max="12806" width="12.25" style="634" customWidth="1"/>
    <col min="12807" max="12807" width="12.25" style="634" bestFit="1" customWidth="1"/>
    <col min="12808" max="12808" width="10.375" style="634" bestFit="1" customWidth="1"/>
    <col min="12809" max="12809" width="12.25" style="634" bestFit="1" customWidth="1"/>
    <col min="12810" max="12810" width="10.625" style="634" customWidth="1"/>
    <col min="12811" max="13058" width="8.25" style="634"/>
    <col min="13059" max="13059" width="12" style="634" customWidth="1"/>
    <col min="13060" max="13060" width="28.375" style="634" bestFit="1" customWidth="1"/>
    <col min="13061" max="13061" width="14.375" style="634" customWidth="1"/>
    <col min="13062" max="13062" width="12.25" style="634" customWidth="1"/>
    <col min="13063" max="13063" width="12.25" style="634" bestFit="1" customWidth="1"/>
    <col min="13064" max="13064" width="10.375" style="634" bestFit="1" customWidth="1"/>
    <col min="13065" max="13065" width="12.25" style="634" bestFit="1" customWidth="1"/>
    <col min="13066" max="13066" width="10.625" style="634" customWidth="1"/>
    <col min="13067" max="13314" width="8.25" style="634"/>
    <col min="13315" max="13315" width="12" style="634" customWidth="1"/>
    <col min="13316" max="13316" width="28.375" style="634" bestFit="1" customWidth="1"/>
    <col min="13317" max="13317" width="14.375" style="634" customWidth="1"/>
    <col min="13318" max="13318" width="12.25" style="634" customWidth="1"/>
    <col min="13319" max="13319" width="12.25" style="634" bestFit="1" customWidth="1"/>
    <col min="13320" max="13320" width="10.375" style="634" bestFit="1" customWidth="1"/>
    <col min="13321" max="13321" width="12.25" style="634" bestFit="1" customWidth="1"/>
    <col min="13322" max="13322" width="10.625" style="634" customWidth="1"/>
    <col min="13323" max="13570" width="8.25" style="634"/>
    <col min="13571" max="13571" width="12" style="634" customWidth="1"/>
    <col min="13572" max="13572" width="28.375" style="634" bestFit="1" customWidth="1"/>
    <col min="13573" max="13573" width="14.375" style="634" customWidth="1"/>
    <col min="13574" max="13574" width="12.25" style="634" customWidth="1"/>
    <col min="13575" max="13575" width="12.25" style="634" bestFit="1" customWidth="1"/>
    <col min="13576" max="13576" width="10.375" style="634" bestFit="1" customWidth="1"/>
    <col min="13577" max="13577" width="12.25" style="634" bestFit="1" customWidth="1"/>
    <col min="13578" max="13578" width="10.625" style="634" customWidth="1"/>
    <col min="13579" max="13826" width="8.25" style="634"/>
    <col min="13827" max="13827" width="12" style="634" customWidth="1"/>
    <col min="13828" max="13828" width="28.375" style="634" bestFit="1" customWidth="1"/>
    <col min="13829" max="13829" width="14.375" style="634" customWidth="1"/>
    <col min="13830" max="13830" width="12.25" style="634" customWidth="1"/>
    <col min="13831" max="13831" width="12.25" style="634" bestFit="1" customWidth="1"/>
    <col min="13832" max="13832" width="10.375" style="634" bestFit="1" customWidth="1"/>
    <col min="13833" max="13833" width="12.25" style="634" bestFit="1" customWidth="1"/>
    <col min="13834" max="13834" width="10.625" style="634" customWidth="1"/>
    <col min="13835" max="14082" width="8.25" style="634"/>
    <col min="14083" max="14083" width="12" style="634" customWidth="1"/>
    <col min="14084" max="14084" width="28.375" style="634" bestFit="1" customWidth="1"/>
    <col min="14085" max="14085" width="14.375" style="634" customWidth="1"/>
    <col min="14086" max="14086" width="12.25" style="634" customWidth="1"/>
    <col min="14087" max="14087" width="12.25" style="634" bestFit="1" customWidth="1"/>
    <col min="14088" max="14088" width="10.375" style="634" bestFit="1" customWidth="1"/>
    <col min="14089" max="14089" width="12.25" style="634" bestFit="1" customWidth="1"/>
    <col min="14090" max="14090" width="10.625" style="634" customWidth="1"/>
    <col min="14091" max="14338" width="8.25" style="634"/>
    <col min="14339" max="14339" width="12" style="634" customWidth="1"/>
    <col min="14340" max="14340" width="28.375" style="634" bestFit="1" customWidth="1"/>
    <col min="14341" max="14341" width="14.375" style="634" customWidth="1"/>
    <col min="14342" max="14342" width="12.25" style="634" customWidth="1"/>
    <col min="14343" max="14343" width="12.25" style="634" bestFit="1" customWidth="1"/>
    <col min="14344" max="14344" width="10.375" style="634" bestFit="1" customWidth="1"/>
    <col min="14345" max="14345" width="12.25" style="634" bestFit="1" customWidth="1"/>
    <col min="14346" max="14346" width="10.625" style="634" customWidth="1"/>
    <col min="14347" max="14594" width="8.25" style="634"/>
    <col min="14595" max="14595" width="12" style="634" customWidth="1"/>
    <col min="14596" max="14596" width="28.375" style="634" bestFit="1" customWidth="1"/>
    <col min="14597" max="14597" width="14.375" style="634" customWidth="1"/>
    <col min="14598" max="14598" width="12.25" style="634" customWidth="1"/>
    <col min="14599" max="14599" width="12.25" style="634" bestFit="1" customWidth="1"/>
    <col min="14600" max="14600" width="10.375" style="634" bestFit="1" customWidth="1"/>
    <col min="14601" max="14601" width="12.25" style="634" bestFit="1" customWidth="1"/>
    <col min="14602" max="14602" width="10.625" style="634" customWidth="1"/>
    <col min="14603" max="14850" width="8.25" style="634"/>
    <col min="14851" max="14851" width="12" style="634" customWidth="1"/>
    <col min="14852" max="14852" width="28.375" style="634" bestFit="1" customWidth="1"/>
    <col min="14853" max="14853" width="14.375" style="634" customWidth="1"/>
    <col min="14854" max="14854" width="12.25" style="634" customWidth="1"/>
    <col min="14855" max="14855" width="12.25" style="634" bestFit="1" customWidth="1"/>
    <col min="14856" max="14856" width="10.375" style="634" bestFit="1" customWidth="1"/>
    <col min="14857" max="14857" width="12.25" style="634" bestFit="1" customWidth="1"/>
    <col min="14858" max="14858" width="10.625" style="634" customWidth="1"/>
    <col min="14859" max="15106" width="8.25" style="634"/>
    <col min="15107" max="15107" width="12" style="634" customWidth="1"/>
    <col min="15108" max="15108" width="28.375" style="634" bestFit="1" customWidth="1"/>
    <col min="15109" max="15109" width="14.375" style="634" customWidth="1"/>
    <col min="15110" max="15110" width="12.25" style="634" customWidth="1"/>
    <col min="15111" max="15111" width="12.25" style="634" bestFit="1" customWidth="1"/>
    <col min="15112" max="15112" width="10.375" style="634" bestFit="1" customWidth="1"/>
    <col min="15113" max="15113" width="12.25" style="634" bestFit="1" customWidth="1"/>
    <col min="15114" max="15114" width="10.625" style="634" customWidth="1"/>
    <col min="15115" max="15362" width="8.25" style="634"/>
    <col min="15363" max="15363" width="12" style="634" customWidth="1"/>
    <col min="15364" max="15364" width="28.375" style="634" bestFit="1" customWidth="1"/>
    <col min="15365" max="15365" width="14.375" style="634" customWidth="1"/>
    <col min="15366" max="15366" width="12.25" style="634" customWidth="1"/>
    <col min="15367" max="15367" width="12.25" style="634" bestFit="1" customWidth="1"/>
    <col min="15368" max="15368" width="10.375" style="634" bestFit="1" customWidth="1"/>
    <col min="15369" max="15369" width="12.25" style="634" bestFit="1" customWidth="1"/>
    <col min="15370" max="15370" width="10.625" style="634" customWidth="1"/>
    <col min="15371" max="15618" width="8.25" style="634"/>
    <col min="15619" max="15619" width="12" style="634" customWidth="1"/>
    <col min="15620" max="15620" width="28.375" style="634" bestFit="1" customWidth="1"/>
    <col min="15621" max="15621" width="14.375" style="634" customWidth="1"/>
    <col min="15622" max="15622" width="12.25" style="634" customWidth="1"/>
    <col min="15623" max="15623" width="12.25" style="634" bestFit="1" customWidth="1"/>
    <col min="15624" max="15624" width="10.375" style="634" bestFit="1" customWidth="1"/>
    <col min="15625" max="15625" width="12.25" style="634" bestFit="1" customWidth="1"/>
    <col min="15626" max="15626" width="10.625" style="634" customWidth="1"/>
    <col min="15627" max="15874" width="8.25" style="634"/>
    <col min="15875" max="15875" width="12" style="634" customWidth="1"/>
    <col min="15876" max="15876" width="28.375" style="634" bestFit="1" customWidth="1"/>
    <col min="15877" max="15877" width="14.375" style="634" customWidth="1"/>
    <col min="15878" max="15878" width="12.25" style="634" customWidth="1"/>
    <col min="15879" max="15879" width="12.25" style="634" bestFit="1" customWidth="1"/>
    <col min="15880" max="15880" width="10.375" style="634" bestFit="1" customWidth="1"/>
    <col min="15881" max="15881" width="12.25" style="634" bestFit="1" customWidth="1"/>
    <col min="15882" max="15882" width="10.625" style="634" customWidth="1"/>
    <col min="15883" max="16130" width="8.25" style="634"/>
    <col min="16131" max="16131" width="12" style="634" customWidth="1"/>
    <col min="16132" max="16132" width="28.375" style="634" bestFit="1" customWidth="1"/>
    <col min="16133" max="16133" width="14.375" style="634" customWidth="1"/>
    <col min="16134" max="16134" width="12.25" style="634" customWidth="1"/>
    <col min="16135" max="16135" width="12.25" style="634" bestFit="1" customWidth="1"/>
    <col min="16136" max="16136" width="10.375" style="634" bestFit="1" customWidth="1"/>
    <col min="16137" max="16137" width="12.25" style="634" bestFit="1" customWidth="1"/>
    <col min="16138" max="16138" width="10.625" style="634" customWidth="1"/>
    <col min="16139" max="16384" width="8.25" style="634"/>
  </cols>
  <sheetData>
    <row r="1" spans="2:15" s="34" customFormat="1">
      <c r="B1" s="704"/>
    </row>
    <row r="2" spans="2:15" s="34" customFormat="1" ht="5.25" customHeight="1">
      <c r="B2" s="704"/>
    </row>
    <row r="3" spans="2:15" s="34" customFormat="1">
      <c r="B3" s="704"/>
      <c r="C3" s="705" t="s">
        <v>423</v>
      </c>
      <c r="D3" s="705"/>
      <c r="E3" s="705"/>
      <c r="F3" s="705"/>
      <c r="G3" s="705"/>
      <c r="H3" s="705"/>
      <c r="I3" s="705"/>
      <c r="J3" s="705"/>
      <c r="K3" s="705"/>
      <c r="L3" s="705"/>
      <c r="O3" s="550" t="s">
        <v>521</v>
      </c>
    </row>
    <row r="5" spans="2:15">
      <c r="B5" s="701" t="s">
        <v>24</v>
      </c>
    </row>
    <row r="6" spans="2:15" s="702" customFormat="1">
      <c r="B6" s="701"/>
      <c r="C6" s="702" t="s">
        <v>482</v>
      </c>
      <c r="D6" s="724"/>
      <c r="E6" s="724"/>
      <c r="F6" s="724"/>
      <c r="G6" s="724"/>
      <c r="H6" s="724"/>
      <c r="I6" s="724"/>
      <c r="J6" s="724"/>
      <c r="K6" s="724"/>
      <c r="L6" s="724"/>
    </row>
    <row r="7" spans="2:15" s="623" customFormat="1" ht="18" customHeight="1">
      <c r="B7" s="701"/>
      <c r="C7" s="706" t="s">
        <v>474</v>
      </c>
      <c r="D7" s="725" t="s">
        <v>212</v>
      </c>
      <c r="E7" s="735"/>
      <c r="F7" s="735"/>
      <c r="G7" s="735"/>
      <c r="H7" s="758" t="s">
        <v>247</v>
      </c>
      <c r="I7" s="773"/>
      <c r="J7" s="773"/>
      <c r="K7" s="789"/>
    </row>
    <row r="8" spans="2:15" s="623" customFormat="1" ht="57.6">
      <c r="B8" s="701"/>
      <c r="C8" s="706"/>
      <c r="D8" s="726"/>
      <c r="E8" s="736"/>
      <c r="F8" s="736"/>
      <c r="G8" s="736"/>
      <c r="H8" s="759" t="s">
        <v>465</v>
      </c>
      <c r="I8" s="769" t="s">
        <v>333</v>
      </c>
      <c r="J8" s="783" t="s">
        <v>428</v>
      </c>
      <c r="K8" s="783" t="str">
        <v>④事業者が想定する
年度当りの納付額
（③×15÷14.5年）
（円/年）</v>
      </c>
    </row>
    <row r="9" spans="2:15" ht="31.9" customHeight="1">
      <c r="C9" s="707" t="s">
        <v>214</v>
      </c>
      <c r="D9" s="727"/>
      <c r="E9" s="737"/>
      <c r="F9" s="737"/>
      <c r="G9" s="745"/>
      <c r="H9" s="760"/>
      <c r="I9" s="646"/>
      <c r="J9" s="784"/>
      <c r="K9" s="784"/>
    </row>
    <row r="10" spans="2:15" ht="29.65" customHeight="1">
      <c r="C10" s="708"/>
      <c r="D10" s="727"/>
      <c r="E10" s="737"/>
      <c r="F10" s="737"/>
      <c r="G10" s="745"/>
      <c r="H10" s="761"/>
      <c r="I10" s="646"/>
      <c r="J10" s="784"/>
      <c r="K10" s="784"/>
    </row>
    <row r="11" spans="2:15" ht="30" customHeight="1">
      <c r="C11" s="709" t="s">
        <v>116</v>
      </c>
      <c r="D11" s="728"/>
      <c r="E11" s="728"/>
      <c r="F11" s="728"/>
      <c r="G11" s="728"/>
      <c r="H11" s="762"/>
      <c r="I11" s="774"/>
      <c r="J11" s="785"/>
      <c r="K11" s="748"/>
    </row>
    <row r="12" spans="2:15">
      <c r="C12" s="234"/>
    </row>
    <row r="13" spans="2:15">
      <c r="C13" s="702" t="s">
        <v>173</v>
      </c>
      <c r="D13" s="724"/>
      <c r="E13" s="724"/>
      <c r="F13" s="724"/>
      <c r="G13" s="724"/>
      <c r="H13" s="724"/>
      <c r="I13" s="724"/>
      <c r="J13" s="724"/>
      <c r="K13" s="724"/>
    </row>
    <row r="14" spans="2:15" s="623" customFormat="1" ht="18" customHeight="1">
      <c r="B14" s="701"/>
      <c r="C14" s="706" t="s">
        <v>474</v>
      </c>
      <c r="D14" s="725" t="s">
        <v>212</v>
      </c>
      <c r="E14" s="735"/>
      <c r="F14" s="735"/>
      <c r="G14" s="735"/>
      <c r="H14" s="758" t="s">
        <v>247</v>
      </c>
      <c r="I14" s="773"/>
      <c r="J14" s="773"/>
      <c r="K14" s="789"/>
      <c r="L14" s="634"/>
    </row>
    <row r="15" spans="2:15" s="623" customFormat="1" ht="57.6">
      <c r="B15" s="701"/>
      <c r="C15" s="706"/>
      <c r="D15" s="726"/>
      <c r="E15" s="736"/>
      <c r="F15" s="736"/>
      <c r="G15" s="736"/>
      <c r="H15" s="759" t="s">
        <v>465</v>
      </c>
      <c r="I15" s="769" t="s">
        <v>333</v>
      </c>
      <c r="J15" s="783" t="s">
        <v>428</v>
      </c>
      <c r="K15" s="783" t="str">
        <v>④事業者が想定する
年度当りの納付額
（③×15÷14.5年）
（円/年）</v>
      </c>
      <c r="L15" s="634"/>
    </row>
    <row r="16" spans="2:15" ht="34.9" customHeight="1">
      <c r="C16" s="707" t="s">
        <v>486</v>
      </c>
      <c r="D16" s="727"/>
      <c r="E16" s="737"/>
      <c r="F16" s="737"/>
      <c r="G16" s="745"/>
      <c r="H16" s="760"/>
      <c r="I16" s="646"/>
      <c r="J16" s="784"/>
      <c r="K16" s="784"/>
    </row>
    <row r="17" spans="2:15" ht="34.9" customHeight="1">
      <c r="C17" s="708"/>
      <c r="D17" s="727"/>
      <c r="E17" s="737"/>
      <c r="F17" s="737"/>
      <c r="G17" s="745"/>
      <c r="H17" s="761"/>
      <c r="I17" s="646"/>
      <c r="J17" s="784"/>
      <c r="K17" s="784"/>
    </row>
    <row r="18" spans="2:15" ht="30" customHeight="1">
      <c r="C18" s="709" t="s">
        <v>116</v>
      </c>
      <c r="D18" s="728"/>
      <c r="E18" s="728"/>
      <c r="F18" s="728"/>
      <c r="G18" s="728"/>
      <c r="H18" s="762"/>
      <c r="I18" s="774"/>
      <c r="J18" s="785"/>
      <c r="K18" s="748"/>
    </row>
    <row r="19" spans="2:15" ht="16.2" customHeight="1">
      <c r="C19" s="710"/>
      <c r="D19" s="710"/>
      <c r="E19" s="710"/>
      <c r="F19" s="710"/>
      <c r="G19" s="710"/>
      <c r="H19" s="710"/>
      <c r="I19" s="775"/>
      <c r="K19" s="790"/>
      <c r="L19" s="790"/>
    </row>
    <row r="20" spans="2:15">
      <c r="C20" s="702" t="s">
        <v>447</v>
      </c>
      <c r="D20" s="724"/>
      <c r="E20" s="724"/>
      <c r="F20" s="724"/>
      <c r="G20" s="724"/>
      <c r="H20" s="724"/>
      <c r="I20" s="724"/>
      <c r="J20" s="724"/>
      <c r="K20" s="724"/>
      <c r="L20" s="724"/>
    </row>
    <row r="21" spans="2:15" s="623" customFormat="1" ht="18" customHeight="1">
      <c r="B21" s="701"/>
      <c r="C21" s="711" t="s">
        <v>251</v>
      </c>
      <c r="D21" s="725" t="s">
        <v>236</v>
      </c>
      <c r="E21" s="735"/>
      <c r="F21" s="742"/>
      <c r="G21" s="748" t="s">
        <v>247</v>
      </c>
      <c r="H21" s="748"/>
      <c r="I21" s="748"/>
      <c r="J21" s="748"/>
      <c r="K21" s="748"/>
      <c r="L21" s="748"/>
      <c r="M21" s="748"/>
      <c r="N21" s="748"/>
      <c r="O21" s="748"/>
    </row>
    <row r="22" spans="2:15" s="623" customFormat="1" ht="32.4" customHeight="1">
      <c r="B22" s="701"/>
      <c r="C22" s="712"/>
      <c r="D22" s="729"/>
      <c r="E22" s="738"/>
      <c r="F22" s="738"/>
      <c r="G22" s="749" t="s">
        <v>245</v>
      </c>
      <c r="H22" s="749"/>
      <c r="I22" s="749" t="s">
        <v>457</v>
      </c>
      <c r="J22" s="749"/>
      <c r="K22" s="749" t="s">
        <v>252</v>
      </c>
      <c r="L22" s="749" t="str">
        <v>④事業者の想定する
利用料の総額
（③×14.5年）（円）</v>
      </c>
      <c r="M22" s="749" t="s">
        <v>299</v>
      </c>
      <c r="N22" s="749" t="s">
        <v>487</v>
      </c>
      <c r="O22" s="749" t="str">
        <v>⑦事業者が想定する
年度当りの納付額
（⑥×15÷14.5年）
（円/年）</v>
      </c>
    </row>
    <row r="23" spans="2:15" ht="34.9" customHeight="1">
      <c r="C23" s="713"/>
      <c r="D23" s="726"/>
      <c r="E23" s="736"/>
      <c r="F23" s="736"/>
      <c r="G23" s="748" t="s">
        <v>88</v>
      </c>
      <c r="H23" s="763" t="s">
        <v>74</v>
      </c>
      <c r="I23" s="749" t="s">
        <v>10</v>
      </c>
      <c r="J23" s="749" t="s">
        <v>250</v>
      </c>
      <c r="K23" s="749"/>
      <c r="L23" s="749"/>
      <c r="M23" s="749"/>
      <c r="N23" s="749"/>
      <c r="O23" s="749"/>
    </row>
    <row r="24" spans="2:15" ht="34.9" customHeight="1">
      <c r="C24" s="707" t="s">
        <v>348</v>
      </c>
      <c r="D24" s="730"/>
      <c r="E24" s="737"/>
      <c r="F24" s="737"/>
      <c r="G24" s="750"/>
      <c r="H24" s="764"/>
      <c r="I24" s="776"/>
      <c r="J24" s="757"/>
      <c r="K24" s="784"/>
      <c r="L24" s="784"/>
      <c r="M24" s="750"/>
      <c r="N24" s="784"/>
      <c r="O24" s="784"/>
    </row>
    <row r="25" spans="2:15" ht="30" customHeight="1">
      <c r="C25" s="708"/>
      <c r="D25" s="730"/>
      <c r="E25" s="737"/>
      <c r="F25" s="737"/>
      <c r="G25" s="750"/>
      <c r="H25" s="764"/>
      <c r="I25" s="776"/>
      <c r="J25" s="757"/>
      <c r="K25" s="784"/>
      <c r="L25" s="784"/>
      <c r="M25" s="750"/>
      <c r="N25" s="784"/>
      <c r="O25" s="784"/>
    </row>
    <row r="26" spans="2:15" ht="28.8" customHeight="1">
      <c r="C26" s="714" t="s">
        <v>116</v>
      </c>
      <c r="D26" s="731"/>
      <c r="E26" s="731"/>
      <c r="F26" s="731"/>
      <c r="G26" s="728"/>
      <c r="H26" s="728"/>
      <c r="I26" s="731"/>
      <c r="J26" s="786"/>
      <c r="K26" s="748"/>
      <c r="L26" s="748"/>
      <c r="M26" s="792" t="s">
        <v>435</v>
      </c>
      <c r="N26" s="785"/>
      <c r="O26" s="748"/>
    </row>
    <row r="27" spans="2:15" ht="16.8" customHeight="1">
      <c r="C27" s="715"/>
      <c r="D27" s="715"/>
      <c r="E27" s="715"/>
      <c r="F27" s="715"/>
      <c r="G27" s="715"/>
      <c r="H27" s="715"/>
      <c r="I27" s="715"/>
      <c r="J27" s="715"/>
      <c r="K27" s="790"/>
      <c r="L27" s="790"/>
    </row>
    <row r="28" spans="2:15">
      <c r="C28" s="702" t="s">
        <v>137</v>
      </c>
      <c r="D28" s="724"/>
      <c r="E28" s="724"/>
      <c r="F28" s="724"/>
      <c r="G28" s="724"/>
      <c r="H28" s="724"/>
      <c r="I28" s="724"/>
      <c r="J28" s="724"/>
      <c r="K28" s="724"/>
      <c r="L28" s="724"/>
    </row>
    <row r="29" spans="2:15" s="623" customFormat="1" ht="18" customHeight="1">
      <c r="B29" s="701"/>
      <c r="C29" s="711" t="s">
        <v>251</v>
      </c>
      <c r="D29" s="725" t="s">
        <v>236</v>
      </c>
      <c r="E29" s="735"/>
      <c r="F29" s="742"/>
      <c r="G29" s="748" t="s">
        <v>247</v>
      </c>
      <c r="H29" s="748"/>
      <c r="I29" s="748"/>
      <c r="J29" s="748"/>
      <c r="K29" s="748"/>
      <c r="L29" s="748"/>
      <c r="M29" s="748"/>
      <c r="N29" s="748"/>
      <c r="O29" s="748"/>
    </row>
    <row r="30" spans="2:15" s="623" customFormat="1" ht="32.4" customHeight="1">
      <c r="B30" s="701"/>
      <c r="C30" s="712"/>
      <c r="D30" s="729"/>
      <c r="E30" s="738"/>
      <c r="F30" s="738"/>
      <c r="G30" s="749" t="s">
        <v>245</v>
      </c>
      <c r="H30" s="749"/>
      <c r="I30" s="749" t="s">
        <v>457</v>
      </c>
      <c r="J30" s="749"/>
      <c r="K30" s="749" t="s">
        <v>252</v>
      </c>
      <c r="L30" s="749" t="str">
        <v>④事業者の想定する
利用料の総額
（③×14.5年）（円）</v>
      </c>
      <c r="M30" s="749" t="s">
        <v>299</v>
      </c>
      <c r="N30" s="749" t="s">
        <v>487</v>
      </c>
      <c r="O30" s="749" t="str">
        <v>⑦事業者が想定する
年度当りの納付額
（⑥×15÷14.5年）
（円/年）</v>
      </c>
    </row>
    <row r="31" spans="2:15" ht="32.4" customHeight="1">
      <c r="C31" s="713"/>
      <c r="D31" s="726"/>
      <c r="E31" s="736"/>
      <c r="F31" s="736"/>
      <c r="G31" s="748" t="s">
        <v>88</v>
      </c>
      <c r="H31" s="763" t="s">
        <v>74</v>
      </c>
      <c r="I31" s="749" t="s">
        <v>10</v>
      </c>
      <c r="J31" s="749" t="s">
        <v>250</v>
      </c>
      <c r="K31" s="749"/>
      <c r="L31" s="749"/>
      <c r="M31" s="749"/>
      <c r="N31" s="749"/>
      <c r="O31" s="749"/>
    </row>
    <row r="32" spans="2:15" ht="34.9" customHeight="1">
      <c r="C32" s="707" t="s">
        <v>438</v>
      </c>
      <c r="D32" s="730" t="s">
        <v>15</v>
      </c>
      <c r="E32" s="737"/>
      <c r="F32" s="737"/>
      <c r="G32" s="750"/>
      <c r="H32" s="764"/>
      <c r="I32" s="776"/>
      <c r="J32" s="757"/>
      <c r="K32" s="784"/>
      <c r="L32" s="784"/>
      <c r="M32" s="750"/>
      <c r="N32" s="784"/>
      <c r="O32" s="784"/>
    </row>
    <row r="33" spans="2:15" ht="30" customHeight="1">
      <c r="C33" s="708"/>
      <c r="D33" s="730"/>
      <c r="E33" s="737"/>
      <c r="F33" s="737"/>
      <c r="G33" s="750"/>
      <c r="H33" s="764"/>
      <c r="I33" s="776"/>
      <c r="J33" s="757"/>
      <c r="K33" s="784"/>
      <c r="L33" s="784"/>
      <c r="M33" s="750"/>
      <c r="N33" s="784"/>
      <c r="O33" s="784"/>
    </row>
    <row r="34" spans="2:15" ht="29.4" customHeight="1">
      <c r="C34" s="714" t="s">
        <v>116</v>
      </c>
      <c r="D34" s="731"/>
      <c r="E34" s="731"/>
      <c r="F34" s="731"/>
      <c r="G34" s="728"/>
      <c r="H34" s="728"/>
      <c r="I34" s="731"/>
      <c r="J34" s="786"/>
      <c r="K34" s="748"/>
      <c r="L34" s="748"/>
      <c r="M34" s="792" t="s">
        <v>435</v>
      </c>
      <c r="N34" s="748"/>
      <c r="O34" s="748"/>
    </row>
    <row r="35" spans="2:15">
      <c r="C35" s="715"/>
      <c r="D35" s="715"/>
      <c r="E35" s="715"/>
      <c r="F35" s="715"/>
      <c r="G35" s="715"/>
      <c r="H35" s="715"/>
      <c r="I35" s="715"/>
      <c r="J35" s="715"/>
      <c r="K35" s="790"/>
      <c r="L35" s="790"/>
    </row>
    <row r="36" spans="2:15">
      <c r="C36" s="702" t="s">
        <v>199</v>
      </c>
      <c r="D36" s="724"/>
      <c r="E36" s="724"/>
      <c r="F36" s="724"/>
      <c r="G36" s="724"/>
      <c r="H36" s="724"/>
      <c r="I36" s="724"/>
      <c r="J36" s="724"/>
      <c r="K36" s="724"/>
      <c r="L36" s="724"/>
    </row>
    <row r="37" spans="2:15" s="623" customFormat="1" ht="18" customHeight="1">
      <c r="B37" s="701"/>
      <c r="C37" s="711" t="s">
        <v>251</v>
      </c>
      <c r="D37" s="725" t="s">
        <v>236</v>
      </c>
      <c r="E37" s="735"/>
      <c r="F37" s="742"/>
      <c r="G37" s="748" t="s">
        <v>247</v>
      </c>
      <c r="H37" s="748"/>
      <c r="I37" s="748"/>
      <c r="J37" s="748"/>
      <c r="K37" s="748"/>
      <c r="L37" s="748"/>
      <c r="M37" s="748"/>
      <c r="N37" s="748"/>
      <c r="O37" s="748"/>
    </row>
    <row r="38" spans="2:15" s="623" customFormat="1" ht="32.4" customHeight="1">
      <c r="B38" s="701"/>
      <c r="C38" s="712"/>
      <c r="D38" s="729"/>
      <c r="E38" s="738"/>
      <c r="F38" s="738"/>
      <c r="G38" s="749" t="s">
        <v>245</v>
      </c>
      <c r="H38" s="749"/>
      <c r="I38" s="749" t="s">
        <v>457</v>
      </c>
      <c r="J38" s="749"/>
      <c r="K38" s="749" t="s">
        <v>252</v>
      </c>
      <c r="L38" s="749" t="str">
        <v>④事業者の想定する
利用料の総額
（③×14.5年）（円）</v>
      </c>
      <c r="M38" s="749" t="s">
        <v>299</v>
      </c>
      <c r="N38" s="749" t="s">
        <v>487</v>
      </c>
      <c r="O38" s="749" t="str">
        <v>⑦事業者が想定する
年度当りの納付額
（⑥×15÷14.5年）
（円/年）</v>
      </c>
    </row>
    <row r="39" spans="2:15" ht="32.4" customHeight="1">
      <c r="C39" s="713"/>
      <c r="D39" s="726"/>
      <c r="E39" s="736"/>
      <c r="F39" s="736"/>
      <c r="G39" s="748" t="s">
        <v>88</v>
      </c>
      <c r="H39" s="763" t="s">
        <v>74</v>
      </c>
      <c r="I39" s="749" t="s">
        <v>10</v>
      </c>
      <c r="J39" s="749" t="s">
        <v>250</v>
      </c>
      <c r="K39" s="749"/>
      <c r="L39" s="749"/>
      <c r="M39" s="749"/>
      <c r="N39" s="749"/>
      <c r="O39" s="749"/>
    </row>
    <row r="40" spans="2:15" ht="34.9" customHeight="1">
      <c r="C40" s="707" t="s">
        <v>235</v>
      </c>
      <c r="D40" s="730" t="s">
        <v>427</v>
      </c>
      <c r="E40" s="737"/>
      <c r="F40" s="737"/>
      <c r="G40" s="750"/>
      <c r="H40" s="764"/>
      <c r="I40" s="776"/>
      <c r="J40" s="757"/>
      <c r="K40" s="784"/>
      <c r="L40" s="784"/>
      <c r="M40" s="750"/>
      <c r="N40" s="784"/>
      <c r="O40" s="784"/>
    </row>
    <row r="41" spans="2:15" ht="30" customHeight="1">
      <c r="C41" s="708"/>
      <c r="D41" s="730"/>
      <c r="E41" s="737"/>
      <c r="F41" s="737"/>
      <c r="G41" s="750"/>
      <c r="H41" s="764"/>
      <c r="I41" s="776"/>
      <c r="J41" s="757"/>
      <c r="K41" s="784"/>
      <c r="L41" s="784"/>
      <c r="M41" s="750"/>
      <c r="N41" s="784"/>
      <c r="O41" s="784"/>
    </row>
    <row r="42" spans="2:15" ht="29.4" customHeight="1">
      <c r="C42" s="714" t="s">
        <v>116</v>
      </c>
      <c r="D42" s="731"/>
      <c r="E42" s="731"/>
      <c r="F42" s="731"/>
      <c r="G42" s="728"/>
      <c r="H42" s="728"/>
      <c r="I42" s="731"/>
      <c r="J42" s="786"/>
      <c r="K42" s="748"/>
      <c r="L42" s="748"/>
      <c r="M42" s="792" t="s">
        <v>435</v>
      </c>
      <c r="N42" s="748"/>
      <c r="O42" s="748"/>
    </row>
    <row r="43" spans="2:15" ht="18" customHeight="1">
      <c r="C43" s="710"/>
      <c r="D43" s="710"/>
      <c r="E43" s="710"/>
      <c r="F43" s="710"/>
      <c r="G43" s="710"/>
      <c r="H43" s="710"/>
      <c r="I43" s="710"/>
      <c r="J43" s="710"/>
      <c r="K43" s="790"/>
      <c r="L43" s="790"/>
      <c r="M43" s="331"/>
      <c r="N43" s="790"/>
      <c r="O43" s="790"/>
    </row>
    <row r="44" spans="2:15">
      <c r="B44" s="701" t="s">
        <v>446</v>
      </c>
      <c r="C44" s="234"/>
    </row>
    <row r="45" spans="2:15">
      <c r="C45" s="702" t="s">
        <v>451</v>
      </c>
      <c r="D45" s="724"/>
      <c r="E45" s="724"/>
      <c r="F45" s="724"/>
      <c r="G45" s="724"/>
      <c r="H45" s="724"/>
      <c r="I45" s="724"/>
      <c r="J45" s="724"/>
      <c r="K45" s="724"/>
      <c r="L45" s="724"/>
    </row>
    <row r="46" spans="2:15" s="623" customFormat="1" ht="18" customHeight="1">
      <c r="B46" s="701"/>
      <c r="C46" s="711" t="s">
        <v>251</v>
      </c>
      <c r="D46" s="725" t="s">
        <v>236</v>
      </c>
      <c r="E46" s="735"/>
      <c r="F46" s="742"/>
      <c r="G46" s="751" t="s">
        <v>247</v>
      </c>
      <c r="H46" s="751"/>
      <c r="I46" s="748"/>
      <c r="J46" s="748"/>
      <c r="K46" s="748"/>
      <c r="L46" s="748"/>
    </row>
    <row r="47" spans="2:15" s="623" customFormat="1" ht="32.4" customHeight="1">
      <c r="B47" s="701"/>
      <c r="C47" s="712"/>
      <c r="D47" s="729"/>
      <c r="E47" s="738"/>
      <c r="F47" s="738"/>
      <c r="G47" s="752" t="s">
        <v>245</v>
      </c>
      <c r="H47" s="765"/>
      <c r="I47" s="778" t="s">
        <v>457</v>
      </c>
      <c r="J47" s="787"/>
      <c r="K47" s="791" t="s">
        <v>252</v>
      </c>
      <c r="L47" s="791" t="str">
        <v>④事業者の想定する
利用料の総額
（③×14.5年）（円）</v>
      </c>
    </row>
    <row r="48" spans="2:15" s="623" customFormat="1" ht="32.4" customHeight="1">
      <c r="B48" s="701"/>
      <c r="C48" s="713"/>
      <c r="D48" s="726"/>
      <c r="E48" s="736"/>
      <c r="F48" s="736"/>
      <c r="G48" s="753" t="s">
        <v>88</v>
      </c>
      <c r="H48" s="766" t="s">
        <v>74</v>
      </c>
      <c r="I48" s="777" t="s">
        <v>10</v>
      </c>
      <c r="J48" s="749" t="s">
        <v>250</v>
      </c>
      <c r="K48" s="783"/>
      <c r="L48" s="783"/>
    </row>
    <row r="49" spans="2:12" ht="28.35" customHeight="1">
      <c r="C49" s="707" t="s">
        <v>490</v>
      </c>
      <c r="D49" s="730" t="s">
        <v>234</v>
      </c>
      <c r="E49" s="737"/>
      <c r="F49" s="737"/>
      <c r="G49" s="754"/>
      <c r="H49" s="767"/>
      <c r="I49" s="646"/>
      <c r="J49" s="757"/>
      <c r="K49" s="784"/>
      <c r="L49" s="784"/>
    </row>
    <row r="50" spans="2:12" ht="30" customHeight="1">
      <c r="C50" s="708"/>
      <c r="D50" s="730"/>
      <c r="E50" s="737"/>
      <c r="F50" s="737"/>
      <c r="G50" s="755"/>
      <c r="H50" s="768"/>
      <c r="I50" s="646"/>
      <c r="J50" s="757"/>
      <c r="K50" s="784"/>
      <c r="L50" s="784"/>
    </row>
    <row r="51" spans="2:12" ht="30" customHeight="1">
      <c r="C51" s="714" t="s">
        <v>116</v>
      </c>
      <c r="D51" s="731"/>
      <c r="E51" s="731"/>
      <c r="F51" s="731"/>
      <c r="G51" s="728"/>
      <c r="H51" s="728"/>
      <c r="I51" s="731"/>
      <c r="J51" s="786"/>
      <c r="K51" s="748"/>
      <c r="L51" s="748"/>
    </row>
    <row r="52" spans="2:12">
      <c r="C52" s="234"/>
    </row>
    <row r="53" spans="2:12">
      <c r="B53" s="701" t="s">
        <v>326</v>
      </c>
      <c r="C53" s="234"/>
    </row>
    <row r="54" spans="2:12">
      <c r="C54" s="702" t="s">
        <v>437</v>
      </c>
      <c r="D54" s="724"/>
      <c r="E54" s="724"/>
      <c r="F54" s="724"/>
      <c r="G54" s="724"/>
      <c r="H54" s="724"/>
      <c r="I54" s="724"/>
      <c r="J54" s="724"/>
      <c r="K54" s="724"/>
      <c r="L54" s="724"/>
    </row>
    <row r="55" spans="2:12" s="623" customFormat="1" ht="17.399999999999999" customHeight="1">
      <c r="B55" s="701"/>
      <c r="C55" s="716" t="s">
        <v>251</v>
      </c>
      <c r="D55" s="725" t="s">
        <v>254</v>
      </c>
      <c r="E55" s="735"/>
      <c r="F55" s="742"/>
      <c r="G55" s="748" t="s">
        <v>247</v>
      </c>
      <c r="H55" s="748"/>
      <c r="I55" s="748"/>
      <c r="J55" s="748"/>
      <c r="K55" s="748"/>
      <c r="L55" s="748"/>
    </row>
    <row r="56" spans="2:12" s="623" customFormat="1" ht="32.4" customHeight="1">
      <c r="B56" s="701"/>
      <c r="C56" s="717"/>
      <c r="D56" s="729"/>
      <c r="E56" s="738"/>
      <c r="F56" s="743"/>
      <c r="G56" s="756" t="s">
        <v>389</v>
      </c>
      <c r="H56" s="769"/>
      <c r="I56" s="756" t="s">
        <v>243</v>
      </c>
      <c r="J56" s="769"/>
      <c r="K56" s="791" t="s">
        <v>392</v>
      </c>
      <c r="L56" s="791" t="str">
        <v>④事業者の想定する
使用料の総額
（③×14.5年）（円）</v>
      </c>
    </row>
    <row r="57" spans="2:12" s="623" customFormat="1" ht="32.4" customHeight="1">
      <c r="B57" s="701"/>
      <c r="C57" s="718"/>
      <c r="D57" s="726"/>
      <c r="E57" s="736"/>
      <c r="F57" s="744"/>
      <c r="G57" s="748" t="s">
        <v>88</v>
      </c>
      <c r="H57" s="763" t="s">
        <v>10</v>
      </c>
      <c r="I57" s="749" t="s">
        <v>253</v>
      </c>
      <c r="J57" s="749" t="s">
        <v>250</v>
      </c>
      <c r="K57" s="783"/>
      <c r="L57" s="783"/>
    </row>
    <row r="58" spans="2:12" ht="30.6" customHeight="1">
      <c r="C58" s="719" t="s">
        <v>203</v>
      </c>
      <c r="D58" s="730" t="s">
        <v>485</v>
      </c>
      <c r="E58" s="737"/>
      <c r="F58" s="745"/>
      <c r="G58" s="757" t="s">
        <v>391</v>
      </c>
      <c r="H58" s="770"/>
      <c r="I58" s="757"/>
      <c r="J58" s="757"/>
      <c r="K58" s="784"/>
      <c r="L58" s="784"/>
    </row>
    <row r="59" spans="2:12" ht="30.6" customHeight="1">
      <c r="C59" s="720"/>
      <c r="D59" s="730"/>
      <c r="E59" s="737"/>
      <c r="F59" s="745"/>
      <c r="G59" s="757"/>
      <c r="H59" s="757"/>
      <c r="I59" s="757"/>
      <c r="J59" s="757"/>
      <c r="K59" s="784"/>
      <c r="L59" s="784"/>
    </row>
    <row r="60" spans="2:12" ht="30" customHeight="1">
      <c r="C60" s="714" t="s">
        <v>116</v>
      </c>
      <c r="D60" s="731"/>
      <c r="E60" s="731"/>
      <c r="F60" s="731"/>
      <c r="G60" s="731"/>
      <c r="H60" s="731"/>
      <c r="I60" s="731"/>
      <c r="J60" s="786"/>
      <c r="K60" s="748"/>
      <c r="L60" s="748"/>
    </row>
    <row r="61" spans="2:12">
      <c r="C61" s="234"/>
    </row>
    <row r="62" spans="2:12">
      <c r="C62" s="702" t="s">
        <v>488</v>
      </c>
      <c r="D62" s="724"/>
      <c r="E62" s="724"/>
      <c r="F62" s="724"/>
      <c r="G62" s="724"/>
      <c r="H62" s="724"/>
      <c r="I62" s="724"/>
      <c r="J62" s="724"/>
      <c r="K62" s="724"/>
      <c r="L62" s="724"/>
    </row>
    <row r="63" spans="2:12" s="623" customFormat="1" ht="17.399999999999999" customHeight="1">
      <c r="B63" s="701"/>
      <c r="C63" s="706" t="s">
        <v>221</v>
      </c>
      <c r="D63" s="725" t="s">
        <v>212</v>
      </c>
      <c r="E63" s="735"/>
      <c r="F63" s="735"/>
      <c r="G63" s="735"/>
      <c r="H63" s="763" t="s">
        <v>238</v>
      </c>
      <c r="I63" s="751" t="s">
        <v>247</v>
      </c>
      <c r="J63" s="748"/>
      <c r="K63" s="748"/>
      <c r="L63" s="748"/>
    </row>
    <row r="64" spans="2:12" s="623" customFormat="1" ht="60.6" customHeight="1">
      <c r="B64" s="701"/>
      <c r="C64" s="706"/>
      <c r="D64" s="726"/>
      <c r="E64" s="736"/>
      <c r="F64" s="736"/>
      <c r="G64" s="736"/>
      <c r="H64" s="771"/>
      <c r="I64" s="779" t="s">
        <v>39</v>
      </c>
      <c r="J64" s="769" t="s">
        <v>344</v>
      </c>
      <c r="K64" s="783" t="s">
        <v>278</v>
      </c>
      <c r="L64" s="783" t="str">
        <v>⑤事業者の想定する
年度当りの納付額
（④×15÷14.5年）
（円/年）</v>
      </c>
    </row>
    <row r="65" spans="2:12" ht="34.9" customHeight="1">
      <c r="C65" s="719" t="s">
        <v>203</v>
      </c>
      <c r="D65" s="732" t="s">
        <v>442</v>
      </c>
      <c r="E65" s="732"/>
      <c r="F65" s="732"/>
      <c r="G65" s="732"/>
      <c r="H65" s="772" t="s">
        <v>22</v>
      </c>
      <c r="I65" s="760"/>
      <c r="J65" s="788"/>
      <c r="K65" s="784"/>
      <c r="L65" s="784"/>
    </row>
    <row r="66" spans="2:12" ht="34.9" customHeight="1">
      <c r="C66" s="720"/>
      <c r="D66" s="732"/>
      <c r="E66" s="732"/>
      <c r="F66" s="732"/>
      <c r="G66" s="732"/>
      <c r="H66" s="772" t="s">
        <v>22</v>
      </c>
      <c r="I66" s="761"/>
      <c r="J66" s="788"/>
      <c r="K66" s="784"/>
      <c r="L66" s="784"/>
    </row>
    <row r="67" spans="2:12" ht="30" customHeight="1">
      <c r="C67" s="721" t="s">
        <v>116</v>
      </c>
      <c r="D67" s="721"/>
      <c r="E67" s="721"/>
      <c r="F67" s="721"/>
      <c r="G67" s="721"/>
      <c r="H67" s="721"/>
      <c r="I67" s="780"/>
      <c r="J67" s="785"/>
      <c r="K67" s="748"/>
      <c r="L67" s="748"/>
    </row>
    <row r="68" spans="2:12">
      <c r="C68" s="234"/>
    </row>
    <row r="69" spans="2:12">
      <c r="B69" s="701" t="s">
        <v>480</v>
      </c>
      <c r="C69" s="234"/>
    </row>
    <row r="70" spans="2:12">
      <c r="C70" s="702" t="s">
        <v>489</v>
      </c>
      <c r="D70" s="724"/>
      <c r="E70" s="724"/>
      <c r="F70" s="724"/>
      <c r="G70" s="724"/>
      <c r="H70" s="724"/>
      <c r="I70" s="724"/>
      <c r="J70" s="724"/>
      <c r="K70" s="724"/>
      <c r="L70" s="724"/>
    </row>
    <row r="71" spans="2:12" s="623" customFormat="1" ht="17.399999999999999" customHeight="1">
      <c r="B71" s="701"/>
      <c r="C71" s="716" t="s">
        <v>251</v>
      </c>
      <c r="D71" s="725" t="s">
        <v>254</v>
      </c>
      <c r="E71" s="735"/>
      <c r="F71" s="742"/>
      <c r="G71" s="748" t="s">
        <v>247</v>
      </c>
      <c r="H71" s="748"/>
      <c r="I71" s="748"/>
      <c r="J71" s="748"/>
      <c r="K71" s="748"/>
      <c r="L71" s="748"/>
    </row>
    <row r="72" spans="2:12" s="623" customFormat="1" ht="33.6" customHeight="1">
      <c r="B72" s="701"/>
      <c r="C72" s="717"/>
      <c r="D72" s="729"/>
      <c r="E72" s="739"/>
      <c r="F72" s="743"/>
      <c r="G72" s="756" t="s">
        <v>98</v>
      </c>
      <c r="H72" s="769"/>
      <c r="I72" s="781" t="s">
        <v>239</v>
      </c>
      <c r="J72" s="787"/>
      <c r="K72" s="791" t="s">
        <v>392</v>
      </c>
      <c r="L72" s="791" t="str">
        <v>④事業者の想定する
使用料の総額
（③×14.5年）（円）</v>
      </c>
    </row>
    <row r="73" spans="2:12" s="623" customFormat="1" ht="33.6" customHeight="1">
      <c r="B73" s="701"/>
      <c r="C73" s="718"/>
      <c r="D73" s="726"/>
      <c r="E73" s="736"/>
      <c r="F73" s="744"/>
      <c r="G73" s="748" t="s">
        <v>88</v>
      </c>
      <c r="H73" s="763" t="s">
        <v>74</v>
      </c>
      <c r="I73" s="749" t="s">
        <v>10</v>
      </c>
      <c r="J73" s="749" t="s">
        <v>250</v>
      </c>
      <c r="K73" s="783"/>
      <c r="L73" s="783"/>
    </row>
    <row r="74" spans="2:12" ht="26.25" customHeight="1">
      <c r="C74" s="722"/>
      <c r="D74" s="733"/>
      <c r="E74" s="740"/>
      <c r="F74" s="746"/>
      <c r="G74" s="722"/>
      <c r="H74" s="757"/>
      <c r="I74" s="782"/>
      <c r="J74" s="757"/>
      <c r="K74" s="784"/>
      <c r="L74" s="784"/>
    </row>
    <row r="75" spans="2:12" ht="26.25" customHeight="1">
      <c r="C75" s="722"/>
      <c r="D75" s="734"/>
      <c r="E75" s="741"/>
      <c r="F75" s="747"/>
      <c r="G75" s="722"/>
      <c r="H75" s="757"/>
      <c r="I75" s="782"/>
      <c r="J75" s="757"/>
      <c r="K75" s="784"/>
      <c r="L75" s="784"/>
    </row>
    <row r="76" spans="2:12" ht="30" customHeight="1">
      <c r="C76" s="714" t="s">
        <v>116</v>
      </c>
      <c r="D76" s="731"/>
      <c r="E76" s="731"/>
      <c r="F76" s="731"/>
      <c r="G76" s="731"/>
      <c r="H76" s="731"/>
      <c r="I76" s="731"/>
      <c r="J76" s="786"/>
      <c r="K76" s="748"/>
      <c r="L76" s="748"/>
    </row>
    <row r="77" spans="2:12">
      <c r="C77" s="234"/>
    </row>
    <row r="78" spans="2:12">
      <c r="C78" s="634" t="s">
        <v>320</v>
      </c>
    </row>
    <row r="79" spans="2:12" s="703" customFormat="1">
      <c r="B79" s="701"/>
      <c r="C79" s="723" t="s">
        <v>341</v>
      </c>
      <c r="D79" s="88" t="s">
        <v>402</v>
      </c>
    </row>
    <row r="80" spans="2:12">
      <c r="C80" s="723" t="s">
        <v>341</v>
      </c>
      <c r="D80" s="1" t="s">
        <v>398</v>
      </c>
    </row>
    <row r="81" spans="3:3">
      <c r="C81" s="88"/>
    </row>
  </sheetData>
  <mergeCells count="97">
    <mergeCell ref="C3:L3"/>
    <mergeCell ref="H7:K7"/>
    <mergeCell ref="E9:G9"/>
    <mergeCell ref="E10:G10"/>
    <mergeCell ref="C11:H11"/>
    <mergeCell ref="H14:K14"/>
    <mergeCell ref="E16:G16"/>
    <mergeCell ref="E17:G17"/>
    <mergeCell ref="C18:H18"/>
    <mergeCell ref="G21:O21"/>
    <mergeCell ref="G22:H22"/>
    <mergeCell ref="I22:J22"/>
    <mergeCell ref="D24:F24"/>
    <mergeCell ref="D25:F25"/>
    <mergeCell ref="C26:J26"/>
    <mergeCell ref="G29:O29"/>
    <mergeCell ref="G30:H30"/>
    <mergeCell ref="I30:J30"/>
    <mergeCell ref="D32:F32"/>
    <mergeCell ref="D33:F33"/>
    <mergeCell ref="C34:J34"/>
    <mergeCell ref="G37:O37"/>
    <mergeCell ref="G38:H38"/>
    <mergeCell ref="I38:J38"/>
    <mergeCell ref="D40:F40"/>
    <mergeCell ref="D41:F41"/>
    <mergeCell ref="C42:J42"/>
    <mergeCell ref="G46:L46"/>
    <mergeCell ref="G47:H47"/>
    <mergeCell ref="I47:J47"/>
    <mergeCell ref="D49:F49"/>
    <mergeCell ref="D50:F50"/>
    <mergeCell ref="C51:J51"/>
    <mergeCell ref="G55:L55"/>
    <mergeCell ref="G56:H56"/>
    <mergeCell ref="I56:J56"/>
    <mergeCell ref="D58:F58"/>
    <mergeCell ref="D59:F59"/>
    <mergeCell ref="C60:J60"/>
    <mergeCell ref="I63:L63"/>
    <mergeCell ref="D65:G65"/>
    <mergeCell ref="D66:G66"/>
    <mergeCell ref="C67:I67"/>
    <mergeCell ref="G71:L71"/>
    <mergeCell ref="G72:H72"/>
    <mergeCell ref="I72:J72"/>
    <mergeCell ref="D74:F74"/>
    <mergeCell ref="D75:F75"/>
    <mergeCell ref="C76:J76"/>
    <mergeCell ref="C7:C8"/>
    <mergeCell ref="D7:G8"/>
    <mergeCell ref="C9:C10"/>
    <mergeCell ref="C14:C15"/>
    <mergeCell ref="D14:G15"/>
    <mergeCell ref="C16:C17"/>
    <mergeCell ref="C21:C23"/>
    <mergeCell ref="D21:F23"/>
    <mergeCell ref="K22:K23"/>
    <mergeCell ref="L22:L23"/>
    <mergeCell ref="M22:M23"/>
    <mergeCell ref="N22:N23"/>
    <mergeCell ref="O22:O23"/>
    <mergeCell ref="C24:C25"/>
    <mergeCell ref="C29:C31"/>
    <mergeCell ref="D29:F31"/>
    <mergeCell ref="K30:K31"/>
    <mergeCell ref="L30:L31"/>
    <mergeCell ref="M30:M31"/>
    <mergeCell ref="N30:N31"/>
    <mergeCell ref="O30:O31"/>
    <mergeCell ref="C32:C33"/>
    <mergeCell ref="C37:C39"/>
    <mergeCell ref="D37:F39"/>
    <mergeCell ref="K38:K39"/>
    <mergeCell ref="L38:L39"/>
    <mergeCell ref="M38:M39"/>
    <mergeCell ref="N38:N39"/>
    <mergeCell ref="O38:O39"/>
    <mergeCell ref="C40:C41"/>
    <mergeCell ref="C46:C48"/>
    <mergeCell ref="D46:F48"/>
    <mergeCell ref="K47:K48"/>
    <mergeCell ref="L47:L48"/>
    <mergeCell ref="C49:C50"/>
    <mergeCell ref="C55:C57"/>
    <mergeCell ref="D55:F57"/>
    <mergeCell ref="K56:K57"/>
    <mergeCell ref="L56:L57"/>
    <mergeCell ref="C58:C59"/>
    <mergeCell ref="C63:C64"/>
    <mergeCell ref="D63:G64"/>
    <mergeCell ref="H63:H64"/>
    <mergeCell ref="C65:C66"/>
    <mergeCell ref="C71:C73"/>
    <mergeCell ref="D71:F73"/>
    <mergeCell ref="K72:K73"/>
    <mergeCell ref="L72:L73"/>
  </mergeCells>
  <phoneticPr fontId="5"/>
  <pageMargins left="0.70866141732283472" right="0.31496062992125984" top="0.74803149606299213" bottom="0.74803149606299213" header="0.31496062992125984" footer="0.31496062992125984"/>
  <pageSetup paperSize="8" scale="65" fitToWidth="1" fitToHeight="1" orientation="landscape" usePrinterDefaults="1" r:id="rId1"/>
  <rowBreaks count="1" manualBreakCount="1">
    <brk id="42" max="1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dimension ref="B1:U45"/>
  <sheetViews>
    <sheetView showGridLines="0" view="pageBreakPreview" zoomScale="115" zoomScaleSheetLayoutView="115" workbookViewId="0">
      <selection activeCell="H21" sqref="H21"/>
    </sheetView>
  </sheetViews>
  <sheetFormatPr defaultColWidth="8.625" defaultRowHeight="13.2"/>
  <cols>
    <col min="1" max="1" width="1.25" style="234" customWidth="1"/>
    <col min="2" max="2" width="5.625" style="234" customWidth="1"/>
    <col min="3" max="3" width="16.75" style="234" customWidth="1"/>
    <col min="4" max="4" width="29" style="234" customWidth="1"/>
    <col min="5" max="5" width="6.69921875" style="234" customWidth="1"/>
    <col min="6" max="6" width="8.625" style="234"/>
    <col min="7" max="7" width="12" style="234" customWidth="1"/>
    <col min="8" max="9" width="14.125" style="234" customWidth="1"/>
    <col min="10" max="10" width="32.5" style="234" customWidth="1"/>
    <col min="11" max="11" width="1.25" style="234" customWidth="1"/>
    <col min="12" max="16384" width="8.625" style="234"/>
  </cols>
  <sheetData>
    <row r="1" spans="2:21">
      <c r="J1" s="29" t="s">
        <v>277</v>
      </c>
    </row>
    <row r="2" spans="2:21" ht="16.2">
      <c r="B2" s="615" t="s">
        <v>85</v>
      </c>
      <c r="C2" s="797"/>
      <c r="D2" s="797"/>
      <c r="E2" s="797"/>
      <c r="F2" s="797"/>
      <c r="G2" s="797"/>
      <c r="H2" s="797"/>
      <c r="I2" s="797"/>
      <c r="J2" s="797"/>
      <c r="K2" s="801"/>
      <c r="L2" s="801"/>
      <c r="M2" s="801"/>
      <c r="N2" s="801"/>
      <c r="O2" s="801"/>
      <c r="P2" s="801"/>
      <c r="Q2" s="801"/>
      <c r="R2" s="801"/>
      <c r="S2" s="801"/>
      <c r="T2" s="801"/>
      <c r="U2" s="801"/>
    </row>
    <row r="3" spans="2:21" s="235" customFormat="1" ht="14.4">
      <c r="B3" s="793" t="s">
        <v>272</v>
      </c>
    </row>
    <row r="4" spans="2:21" ht="26.4">
      <c r="B4" s="794" t="s">
        <v>8</v>
      </c>
      <c r="C4" s="798" t="s">
        <v>123</v>
      </c>
      <c r="D4" s="794" t="s">
        <v>34</v>
      </c>
      <c r="E4" s="794" t="s">
        <v>88</v>
      </c>
      <c r="F4" s="794" t="s">
        <v>10</v>
      </c>
      <c r="G4" s="798" t="s">
        <v>491</v>
      </c>
      <c r="H4" s="798" t="s">
        <v>109</v>
      </c>
      <c r="I4" s="798" t="s">
        <v>110</v>
      </c>
      <c r="J4" s="794" t="s">
        <v>76</v>
      </c>
    </row>
    <row r="5" spans="2:21">
      <c r="B5" s="795"/>
      <c r="C5" s="795"/>
      <c r="D5" s="795"/>
      <c r="E5" s="795"/>
      <c r="F5" s="795"/>
      <c r="G5" s="795"/>
      <c r="H5" s="795"/>
      <c r="I5" s="795"/>
      <c r="J5" s="795"/>
    </row>
    <row r="6" spans="2:21">
      <c r="B6" s="795"/>
      <c r="C6" s="795"/>
      <c r="D6" s="795"/>
      <c r="E6" s="795"/>
      <c r="F6" s="795"/>
      <c r="G6" s="795"/>
      <c r="H6" s="795"/>
      <c r="I6" s="795"/>
      <c r="J6" s="795"/>
    </row>
    <row r="7" spans="2:21">
      <c r="B7" s="795"/>
      <c r="C7" s="795"/>
      <c r="D7" s="795"/>
      <c r="E7" s="795"/>
      <c r="F7" s="795"/>
      <c r="G7" s="795"/>
      <c r="H7" s="795"/>
      <c r="I7" s="795"/>
      <c r="J7" s="795"/>
    </row>
    <row r="8" spans="2:21">
      <c r="B8" s="795"/>
      <c r="C8" s="795"/>
      <c r="D8" s="795"/>
      <c r="E8" s="795"/>
      <c r="F8" s="795"/>
      <c r="G8" s="795"/>
      <c r="H8" s="795"/>
      <c r="I8" s="795"/>
      <c r="J8" s="795"/>
    </row>
    <row r="9" spans="2:21">
      <c r="B9" s="795"/>
      <c r="C9" s="795"/>
      <c r="D9" s="795"/>
      <c r="E9" s="795"/>
      <c r="F9" s="795"/>
      <c r="G9" s="795"/>
      <c r="H9" s="795"/>
      <c r="I9" s="795"/>
      <c r="J9" s="795"/>
    </row>
    <row r="10" spans="2:21">
      <c r="B10" s="795"/>
      <c r="C10" s="795"/>
      <c r="D10" s="795"/>
      <c r="E10" s="795"/>
      <c r="F10" s="795"/>
      <c r="G10" s="795"/>
      <c r="H10" s="795"/>
      <c r="I10" s="795"/>
      <c r="J10" s="795"/>
    </row>
    <row r="11" spans="2:21">
      <c r="B11" s="795"/>
      <c r="C11" s="795"/>
      <c r="D11" s="795"/>
      <c r="E11" s="795"/>
      <c r="F11" s="795"/>
      <c r="G11" s="795"/>
      <c r="H11" s="795"/>
      <c r="I11" s="795"/>
      <c r="J11" s="795"/>
    </row>
    <row r="12" spans="2:21">
      <c r="B12" s="795"/>
      <c r="C12" s="795"/>
      <c r="D12" s="795"/>
      <c r="E12" s="795"/>
      <c r="F12" s="795"/>
      <c r="G12" s="795"/>
      <c r="H12" s="795"/>
      <c r="I12" s="795"/>
      <c r="J12" s="795"/>
    </row>
    <row r="13" spans="2:21">
      <c r="B13" s="795"/>
      <c r="C13" s="795"/>
      <c r="D13" s="795"/>
      <c r="E13" s="795"/>
      <c r="F13" s="795"/>
      <c r="G13" s="795"/>
      <c r="H13" s="795"/>
      <c r="I13" s="795"/>
      <c r="J13" s="795"/>
    </row>
    <row r="14" spans="2:21">
      <c r="B14" s="795"/>
      <c r="C14" s="795"/>
      <c r="D14" s="795"/>
      <c r="E14" s="795"/>
      <c r="F14" s="795"/>
      <c r="G14" s="795"/>
      <c r="H14" s="795"/>
      <c r="I14" s="795"/>
      <c r="J14" s="795"/>
    </row>
    <row r="15" spans="2:21">
      <c r="B15" s="795"/>
      <c r="C15" s="795"/>
      <c r="D15" s="795"/>
      <c r="E15" s="795"/>
      <c r="F15" s="795"/>
      <c r="G15" s="795"/>
      <c r="H15" s="795"/>
      <c r="I15" s="795"/>
      <c r="J15" s="795"/>
    </row>
    <row r="16" spans="2:21">
      <c r="B16" s="795"/>
      <c r="C16" s="795"/>
      <c r="D16" s="795"/>
      <c r="E16" s="795"/>
      <c r="F16" s="795"/>
      <c r="G16" s="795"/>
      <c r="H16" s="795"/>
      <c r="I16" s="795"/>
      <c r="J16" s="795"/>
    </row>
    <row r="17" spans="2:10">
      <c r="B17" s="795"/>
      <c r="C17" s="795"/>
      <c r="D17" s="795"/>
      <c r="E17" s="795"/>
      <c r="F17" s="795"/>
      <c r="G17" s="795"/>
      <c r="H17" s="795"/>
      <c r="I17" s="795"/>
      <c r="J17" s="795"/>
    </row>
    <row r="18" spans="2:10">
      <c r="B18" s="795"/>
      <c r="C18" s="795"/>
      <c r="D18" s="795"/>
      <c r="E18" s="795"/>
      <c r="F18" s="795"/>
      <c r="G18" s="795"/>
      <c r="H18" s="795"/>
      <c r="I18" s="795"/>
      <c r="J18" s="795"/>
    </row>
    <row r="19" spans="2:10">
      <c r="B19" s="795"/>
      <c r="C19" s="795"/>
      <c r="D19" s="795"/>
      <c r="E19" s="795"/>
      <c r="F19" s="795"/>
      <c r="G19" s="795"/>
      <c r="H19" s="795"/>
      <c r="I19" s="795"/>
      <c r="J19" s="795"/>
    </row>
    <row r="20" spans="2:10">
      <c r="B20" s="795"/>
      <c r="C20" s="795"/>
      <c r="D20" s="795"/>
      <c r="E20" s="795"/>
      <c r="F20" s="795"/>
      <c r="G20" s="795"/>
      <c r="H20" s="795"/>
      <c r="I20" s="795"/>
      <c r="J20" s="795"/>
    </row>
    <row r="21" spans="2:10">
      <c r="B21" s="795"/>
      <c r="C21" s="795"/>
      <c r="D21" s="795"/>
      <c r="E21" s="795"/>
      <c r="F21" s="795"/>
      <c r="G21" s="795"/>
      <c r="H21" s="795"/>
      <c r="I21" s="795"/>
      <c r="J21" s="795"/>
    </row>
    <row r="22" spans="2:10">
      <c r="B22" s="795"/>
      <c r="C22" s="795"/>
      <c r="D22" s="795"/>
      <c r="E22" s="795"/>
      <c r="F22" s="795"/>
      <c r="G22" s="795"/>
      <c r="H22" s="795"/>
      <c r="I22" s="795"/>
      <c r="J22" s="795"/>
    </row>
    <row r="23" spans="2:10">
      <c r="B23" s="795"/>
      <c r="C23" s="795"/>
      <c r="D23" s="795"/>
      <c r="E23" s="795"/>
      <c r="F23" s="795"/>
      <c r="G23" s="795"/>
      <c r="H23" s="795"/>
      <c r="I23" s="795"/>
      <c r="J23" s="795"/>
    </row>
    <row r="24" spans="2:10">
      <c r="B24" s="795"/>
      <c r="C24" s="795"/>
      <c r="D24" s="795"/>
      <c r="E24" s="795"/>
      <c r="F24" s="795"/>
      <c r="G24" s="795"/>
      <c r="H24" s="795"/>
      <c r="I24" s="795"/>
      <c r="J24" s="795"/>
    </row>
    <row r="25" spans="2:10">
      <c r="B25" s="795"/>
      <c r="C25" s="795"/>
      <c r="D25" s="795"/>
      <c r="E25" s="795"/>
      <c r="F25" s="795"/>
      <c r="G25" s="795"/>
      <c r="H25" s="795"/>
      <c r="I25" s="795"/>
      <c r="J25" s="795"/>
    </row>
    <row r="26" spans="2:10">
      <c r="J26" s="234" t="s">
        <v>520</v>
      </c>
    </row>
    <row r="27" spans="2:10" s="235" customFormat="1" ht="14.4">
      <c r="B27" s="793" t="s">
        <v>346</v>
      </c>
    </row>
    <row r="28" spans="2:10" ht="26.4">
      <c r="B28" s="794" t="s">
        <v>8</v>
      </c>
      <c r="C28" s="798" t="s">
        <v>123</v>
      </c>
      <c r="D28" s="794" t="s">
        <v>34</v>
      </c>
      <c r="E28" s="794" t="s">
        <v>88</v>
      </c>
      <c r="F28" s="794" t="s">
        <v>10</v>
      </c>
      <c r="G28" s="798" t="s">
        <v>491</v>
      </c>
      <c r="H28" s="798" t="s">
        <v>109</v>
      </c>
      <c r="I28" s="798" t="s">
        <v>110</v>
      </c>
      <c r="J28" s="794" t="s">
        <v>76</v>
      </c>
    </row>
    <row r="29" spans="2:10">
      <c r="B29" s="795"/>
      <c r="C29" s="795"/>
      <c r="D29" s="795"/>
      <c r="E29" s="795"/>
      <c r="F29" s="795"/>
      <c r="G29" s="795"/>
      <c r="H29" s="795"/>
      <c r="I29" s="795"/>
      <c r="J29" s="795"/>
    </row>
    <row r="30" spans="2:10">
      <c r="B30" s="795"/>
      <c r="C30" s="795"/>
      <c r="D30" s="795"/>
      <c r="E30" s="795"/>
      <c r="F30" s="795"/>
      <c r="G30" s="795"/>
      <c r="H30" s="795"/>
      <c r="I30" s="795"/>
      <c r="J30" s="795"/>
    </row>
    <row r="31" spans="2:10">
      <c r="B31" s="795"/>
      <c r="C31" s="795"/>
      <c r="D31" s="795"/>
      <c r="E31" s="795"/>
      <c r="F31" s="795"/>
      <c r="G31" s="795"/>
      <c r="H31" s="795"/>
      <c r="I31" s="795"/>
      <c r="J31" s="795"/>
    </row>
    <row r="32" spans="2:10">
      <c r="B32" s="795"/>
      <c r="C32" s="795"/>
      <c r="D32" s="795"/>
      <c r="E32" s="795"/>
      <c r="F32" s="795"/>
      <c r="G32" s="795"/>
      <c r="H32" s="795"/>
      <c r="I32" s="795"/>
      <c r="J32" s="795"/>
    </row>
    <row r="33" spans="2:10">
      <c r="B33" s="795"/>
      <c r="C33" s="795"/>
      <c r="D33" s="795"/>
      <c r="E33" s="795"/>
      <c r="F33" s="795"/>
      <c r="G33" s="795"/>
      <c r="H33" s="795"/>
      <c r="I33" s="795"/>
      <c r="J33" s="795"/>
    </row>
    <row r="34" spans="2:10">
      <c r="B34" s="795"/>
      <c r="C34" s="795"/>
      <c r="D34" s="795"/>
      <c r="E34" s="795"/>
      <c r="F34" s="795"/>
      <c r="G34" s="795"/>
      <c r="H34" s="795"/>
      <c r="I34" s="795"/>
      <c r="J34" s="795"/>
    </row>
    <row r="35" spans="2:10">
      <c r="B35" s="795"/>
      <c r="C35" s="795"/>
      <c r="D35" s="795"/>
      <c r="E35" s="795"/>
      <c r="F35" s="795"/>
      <c r="G35" s="795"/>
      <c r="H35" s="795"/>
      <c r="I35" s="795"/>
      <c r="J35" s="795"/>
    </row>
    <row r="36" spans="2:10" ht="13.95"/>
    <row r="37" spans="2:10" ht="13.95">
      <c r="G37" s="799" t="s">
        <v>116</v>
      </c>
      <c r="H37" s="800"/>
      <c r="I37" s="800"/>
    </row>
    <row r="38" spans="2:10" s="1" customFormat="1" ht="10.8"/>
    <row r="39" spans="2:10" s="1" customFormat="1" ht="10.8"/>
    <row r="40" spans="2:10" s="1" customFormat="1" ht="10.8">
      <c r="B40" s="1" t="s">
        <v>320</v>
      </c>
    </row>
    <row r="41" spans="2:10" s="1" customFormat="1" ht="10.8">
      <c r="B41" s="445" t="s">
        <v>341</v>
      </c>
      <c r="C41" s="1" t="s">
        <v>77</v>
      </c>
    </row>
    <row r="42" spans="2:10" s="1" customFormat="1" ht="10.8">
      <c r="B42" s="445" t="s">
        <v>341</v>
      </c>
      <c r="C42" s="1" t="s">
        <v>55</v>
      </c>
    </row>
    <row r="43" spans="2:10" s="1" customFormat="1" ht="10.8">
      <c r="B43" s="445" t="s">
        <v>341</v>
      </c>
      <c r="C43" s="1" t="s">
        <v>401</v>
      </c>
    </row>
    <row r="44" spans="2:10" s="1" customFormat="1" ht="10.8">
      <c r="B44" s="796" t="s">
        <v>341</v>
      </c>
      <c r="C44" s="14" t="s">
        <v>492</v>
      </c>
    </row>
    <row r="45" spans="2:10" s="1" customFormat="1" ht="10.8"/>
  </sheetData>
  <customSheetViews>
    <customSheetView guid="{6641F67C-F022-45C9-A5C9-5A8EBF82FDD7}" scale="115" showPageBreaks="1" printArea="1" view="pageBreakPreview" topLeftCell="A19">
      <selection activeCell="G39" sqref="G39"/>
      <pageMargins left="0.7" right="0.7" top="0.75" bottom="0.75" header="0.3" footer="0.3"/>
      <pageSetup paperSize="8" orientation="landscape" horizontalDpi="300" verticalDpi="300"/>
    </customSheetView>
    <customSheetView guid="{E7107197-30AD-4EC3-909F-75D1B7718D9F}" scale="115" showPageBreaks="1" printArea="1" view="pageBreakPreview" topLeftCell="A4">
      <selection activeCell="G39" sqref="G39"/>
      <pageMargins left="0.7" right="0.7" top="0.75" bottom="0.75" header="0.3" footer="0.3"/>
      <pageSetup paperSize="8" orientation="landscape" horizontalDpi="300" verticalDpi="300"/>
    </customSheetView>
  </customSheetViews>
  <mergeCells count="1">
    <mergeCell ref="B2:J2"/>
  </mergeCells>
  <phoneticPr fontId="5"/>
  <pageMargins left="0.30629921259842519" right="0.1094488188976378" top="0.15944881889763782" bottom="0.15944881889763782" header="0.3" footer="0.3"/>
  <pageSetup paperSize="9" scale="92" fitToWidth="1" fitToHeight="1" orientation="landscape" usePrinterDefaults="1" r:id="rId1"/>
</worksheet>
</file>

<file path=xl/worksheets/sheet11.xml><?xml version="1.0" encoding="utf-8"?>
<worksheet xmlns="http://schemas.openxmlformats.org/spreadsheetml/2006/main" xmlns:r="http://schemas.openxmlformats.org/officeDocument/2006/relationships" xmlns:mc="http://schemas.openxmlformats.org/markup-compatibility/2006">
  <dimension ref="B1:BC75"/>
  <sheetViews>
    <sheetView view="pageBreakPreview" zoomScale="70" zoomScaleNormal="85" zoomScaleSheetLayoutView="70" workbookViewId="0">
      <selection activeCell="W1" sqref="W1"/>
    </sheetView>
  </sheetViews>
  <sheetFormatPr defaultColWidth="9.125" defaultRowHeight="18"/>
  <cols>
    <col min="1" max="1" width="1.5" style="30" customWidth="1"/>
    <col min="2" max="2" width="3" style="31" customWidth="1"/>
    <col min="3" max="3" width="3.625" style="32" customWidth="1"/>
    <col min="4" max="4" width="4" style="33" customWidth="1"/>
    <col min="5" max="6" width="2.625" style="33" customWidth="1"/>
    <col min="7" max="7" width="29.75" style="33" customWidth="1"/>
    <col min="8" max="22" width="10.5" style="30" customWidth="1"/>
    <col min="23" max="23" width="12.25" style="30" customWidth="1"/>
    <col min="24" max="16384" width="9.125" style="30"/>
  </cols>
  <sheetData>
    <row r="1" spans="2:55" s="34" customFormat="1" ht="16.2">
      <c r="B1" s="40"/>
      <c r="C1" s="63"/>
      <c r="W1" s="205" t="s">
        <v>289</v>
      </c>
    </row>
    <row r="2" spans="2:55" s="34" customFormat="1" ht="13.2">
      <c r="B2" s="40"/>
      <c r="C2" s="63"/>
    </row>
    <row r="3" spans="2:55" s="34" customFormat="1" ht="25.8">
      <c r="B3" s="40"/>
      <c r="C3" s="63"/>
      <c r="D3" s="89" t="s">
        <v>274</v>
      </c>
      <c r="E3" s="89"/>
      <c r="F3" s="89"/>
      <c r="G3" s="89"/>
      <c r="H3" s="89"/>
      <c r="I3" s="89"/>
      <c r="J3" s="89"/>
      <c r="K3" s="89"/>
      <c r="L3" s="89"/>
      <c r="M3" s="89"/>
      <c r="N3" s="89"/>
      <c r="O3" s="89"/>
      <c r="P3" s="89"/>
      <c r="Q3" s="89"/>
      <c r="R3" s="89"/>
      <c r="S3" s="89"/>
      <c r="T3" s="89"/>
      <c r="U3" s="89"/>
      <c r="V3" s="89"/>
      <c r="W3" s="89"/>
    </row>
    <row r="4" spans="2:55" s="35" customFormat="1" ht="14.4">
      <c r="B4" s="41"/>
      <c r="C4" s="64"/>
      <c r="D4" s="90"/>
      <c r="E4" s="103"/>
      <c r="F4" s="103"/>
      <c r="G4" s="103"/>
      <c r="H4" s="90"/>
      <c r="I4" s="90"/>
      <c r="J4" s="90"/>
      <c r="K4" s="90"/>
      <c r="L4" s="90"/>
      <c r="M4" s="90"/>
      <c r="N4" s="90"/>
      <c r="O4" s="90"/>
      <c r="P4" s="90"/>
      <c r="Q4" s="90"/>
      <c r="R4" s="90"/>
      <c r="S4" s="90"/>
      <c r="T4" s="90"/>
      <c r="U4" s="90"/>
      <c r="V4" s="90"/>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32"/>
      <c r="AV4" s="232"/>
      <c r="AW4" s="232"/>
      <c r="AX4" s="232"/>
      <c r="AY4" s="232"/>
      <c r="AZ4" s="232"/>
      <c r="BA4" s="232"/>
      <c r="BB4" s="232"/>
      <c r="BC4" s="233"/>
    </row>
    <row r="5" spans="2:55" s="35" customFormat="1" ht="15.15">
      <c r="B5" s="42" t="s">
        <v>382</v>
      </c>
      <c r="C5" s="64"/>
      <c r="D5" s="90"/>
      <c r="E5" s="103"/>
      <c r="F5" s="103"/>
      <c r="G5" s="103"/>
      <c r="H5" s="90"/>
      <c r="I5" s="90"/>
      <c r="J5" s="90"/>
      <c r="K5" s="90"/>
      <c r="L5" s="90"/>
      <c r="M5" s="90"/>
      <c r="N5" s="90"/>
      <c r="O5" s="90"/>
      <c r="P5" s="90"/>
      <c r="Q5" s="90"/>
      <c r="R5" s="90"/>
      <c r="S5" s="90"/>
      <c r="T5" s="90"/>
      <c r="U5" s="90"/>
      <c r="V5" s="90"/>
      <c r="W5" s="206" t="s">
        <v>303</v>
      </c>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32"/>
      <c r="AV5" s="232"/>
      <c r="AW5" s="232"/>
      <c r="AX5" s="232"/>
      <c r="AY5" s="232"/>
      <c r="AZ5" s="232"/>
      <c r="BA5" s="232"/>
      <c r="BB5" s="232"/>
      <c r="BC5" s="233"/>
    </row>
    <row r="6" spans="2:55" s="31" customFormat="1" ht="13.2">
      <c r="B6" s="43" t="s">
        <v>350</v>
      </c>
      <c r="C6" s="65"/>
      <c r="D6" s="65"/>
      <c r="E6" s="65"/>
      <c r="F6" s="65"/>
      <c r="G6" s="134"/>
      <c r="H6" s="168">
        <v>11</v>
      </c>
      <c r="I6" s="168">
        <f t="shared" ref="I6:V6" si="0">1+H6</f>
        <v>12</v>
      </c>
      <c r="J6" s="168">
        <f t="shared" si="0"/>
        <v>13</v>
      </c>
      <c r="K6" s="168">
        <f t="shared" si="0"/>
        <v>14</v>
      </c>
      <c r="L6" s="168">
        <f t="shared" si="0"/>
        <v>15</v>
      </c>
      <c r="M6" s="168">
        <f t="shared" si="0"/>
        <v>16</v>
      </c>
      <c r="N6" s="168">
        <f t="shared" si="0"/>
        <v>17</v>
      </c>
      <c r="O6" s="168">
        <f t="shared" si="0"/>
        <v>18</v>
      </c>
      <c r="P6" s="168">
        <f t="shared" si="0"/>
        <v>19</v>
      </c>
      <c r="Q6" s="168">
        <f t="shared" si="0"/>
        <v>20</v>
      </c>
      <c r="R6" s="168">
        <f t="shared" si="0"/>
        <v>21</v>
      </c>
      <c r="S6" s="168">
        <f t="shared" si="0"/>
        <v>22</v>
      </c>
      <c r="T6" s="168">
        <f t="shared" si="0"/>
        <v>23</v>
      </c>
      <c r="U6" s="168">
        <f t="shared" si="0"/>
        <v>24</v>
      </c>
      <c r="V6" s="168">
        <f t="shared" si="0"/>
        <v>25</v>
      </c>
      <c r="W6" s="207" t="s">
        <v>116</v>
      </c>
    </row>
    <row r="7" spans="2:55" s="36" customFormat="1" ht="12">
      <c r="B7" s="44" t="s">
        <v>378</v>
      </c>
      <c r="C7" s="66"/>
      <c r="D7" s="91"/>
      <c r="E7" s="91"/>
      <c r="F7" s="91"/>
      <c r="G7" s="135"/>
      <c r="H7" s="169"/>
      <c r="I7" s="169"/>
      <c r="J7" s="169"/>
      <c r="K7" s="169"/>
      <c r="L7" s="169"/>
      <c r="M7" s="169"/>
      <c r="N7" s="169"/>
      <c r="O7" s="169"/>
      <c r="P7" s="169"/>
      <c r="Q7" s="169"/>
      <c r="R7" s="169"/>
      <c r="S7" s="169"/>
      <c r="T7" s="169"/>
      <c r="U7" s="169"/>
      <c r="V7" s="169"/>
      <c r="W7" s="208"/>
    </row>
    <row r="8" spans="2:55" s="36" customFormat="1" ht="12">
      <c r="B8" s="45"/>
      <c r="C8" s="67" t="s">
        <v>119</v>
      </c>
      <c r="D8" s="92"/>
      <c r="E8" s="92"/>
      <c r="F8" s="92"/>
      <c r="G8" s="136"/>
      <c r="H8" s="170"/>
      <c r="I8" s="170"/>
      <c r="J8" s="170"/>
      <c r="K8" s="170"/>
      <c r="L8" s="170"/>
      <c r="M8" s="170"/>
      <c r="N8" s="170"/>
      <c r="O8" s="170"/>
      <c r="P8" s="170"/>
      <c r="Q8" s="170"/>
      <c r="R8" s="170"/>
      <c r="S8" s="170"/>
      <c r="T8" s="170"/>
      <c r="U8" s="170"/>
      <c r="V8" s="170"/>
      <c r="W8" s="209"/>
    </row>
    <row r="9" spans="2:55" s="36" customFormat="1" ht="12">
      <c r="B9" s="45"/>
      <c r="C9" s="68"/>
      <c r="D9" s="93" t="s">
        <v>158</v>
      </c>
      <c r="E9" s="104"/>
      <c r="F9" s="104"/>
      <c r="G9" s="137"/>
      <c r="H9" s="171"/>
      <c r="I9" s="171"/>
      <c r="J9" s="171"/>
      <c r="K9" s="171"/>
      <c r="L9" s="171"/>
      <c r="M9" s="171"/>
      <c r="N9" s="171"/>
      <c r="O9" s="171"/>
      <c r="P9" s="171"/>
      <c r="Q9" s="171"/>
      <c r="R9" s="171"/>
      <c r="S9" s="171"/>
      <c r="T9" s="171"/>
      <c r="U9" s="171"/>
      <c r="V9" s="171"/>
      <c r="W9" s="210"/>
      <c r="X9" s="230"/>
    </row>
    <row r="10" spans="2:55" s="36" customFormat="1" ht="12">
      <c r="B10" s="45"/>
      <c r="C10" s="68"/>
      <c r="D10" s="94"/>
      <c r="E10" s="105"/>
      <c r="F10" s="124"/>
      <c r="G10" s="138"/>
      <c r="H10" s="172"/>
      <c r="I10" s="172"/>
      <c r="J10" s="172"/>
      <c r="K10" s="172"/>
      <c r="L10" s="172"/>
      <c r="M10" s="172"/>
      <c r="N10" s="172"/>
      <c r="O10" s="172"/>
      <c r="P10" s="172"/>
      <c r="Q10" s="172"/>
      <c r="R10" s="172"/>
      <c r="S10" s="172"/>
      <c r="T10" s="172"/>
      <c r="U10" s="172"/>
      <c r="V10" s="172"/>
      <c r="W10" s="211"/>
      <c r="X10" s="230"/>
    </row>
    <row r="11" spans="2:55" s="36" customFormat="1" ht="12">
      <c r="B11" s="45"/>
      <c r="C11" s="68"/>
      <c r="D11" s="94"/>
      <c r="E11" s="106"/>
      <c r="F11" s="125"/>
      <c r="G11" s="139"/>
      <c r="H11" s="172"/>
      <c r="I11" s="172"/>
      <c r="J11" s="172"/>
      <c r="K11" s="172"/>
      <c r="L11" s="172"/>
      <c r="M11" s="172"/>
      <c r="N11" s="172"/>
      <c r="O11" s="172"/>
      <c r="P11" s="172"/>
      <c r="Q11" s="172"/>
      <c r="R11" s="172"/>
      <c r="S11" s="172"/>
      <c r="T11" s="172"/>
      <c r="U11" s="172"/>
      <c r="V11" s="172"/>
      <c r="W11" s="211"/>
      <c r="X11" s="230"/>
    </row>
    <row r="12" spans="2:55" s="36" customFormat="1" ht="12">
      <c r="B12" s="45"/>
      <c r="C12" s="68"/>
      <c r="D12" s="94"/>
      <c r="E12" s="106"/>
      <c r="F12" s="125"/>
      <c r="G12" s="139"/>
      <c r="H12" s="172"/>
      <c r="I12" s="172"/>
      <c r="J12" s="172"/>
      <c r="K12" s="172"/>
      <c r="L12" s="172"/>
      <c r="M12" s="172"/>
      <c r="N12" s="172"/>
      <c r="O12" s="172"/>
      <c r="P12" s="172"/>
      <c r="Q12" s="172"/>
      <c r="R12" s="172"/>
      <c r="S12" s="172"/>
      <c r="T12" s="172"/>
      <c r="U12" s="172"/>
      <c r="V12" s="172"/>
      <c r="W12" s="211"/>
      <c r="X12" s="230"/>
    </row>
    <row r="13" spans="2:55" s="36" customFormat="1" ht="12">
      <c r="B13" s="45"/>
      <c r="C13" s="68"/>
      <c r="D13" s="94"/>
      <c r="E13" s="106"/>
      <c r="F13" s="125"/>
      <c r="G13" s="139"/>
      <c r="H13" s="172"/>
      <c r="I13" s="172"/>
      <c r="J13" s="172"/>
      <c r="K13" s="172"/>
      <c r="L13" s="172"/>
      <c r="M13" s="172"/>
      <c r="N13" s="172"/>
      <c r="O13" s="172"/>
      <c r="P13" s="172"/>
      <c r="Q13" s="172"/>
      <c r="R13" s="172"/>
      <c r="S13" s="172"/>
      <c r="T13" s="172"/>
      <c r="U13" s="172"/>
      <c r="V13" s="172"/>
      <c r="W13" s="211"/>
      <c r="X13" s="230"/>
    </row>
    <row r="14" spans="2:55" s="36" customFormat="1" ht="12">
      <c r="B14" s="45"/>
      <c r="C14" s="68"/>
      <c r="D14" s="94"/>
      <c r="E14" s="106"/>
      <c r="F14" s="125"/>
      <c r="G14" s="139"/>
      <c r="H14" s="172"/>
      <c r="I14" s="172"/>
      <c r="J14" s="172"/>
      <c r="K14" s="172"/>
      <c r="L14" s="172"/>
      <c r="M14" s="172"/>
      <c r="N14" s="172"/>
      <c r="O14" s="172"/>
      <c r="P14" s="172"/>
      <c r="Q14" s="172"/>
      <c r="R14" s="172"/>
      <c r="S14" s="172"/>
      <c r="T14" s="172"/>
      <c r="U14" s="172"/>
      <c r="V14" s="172"/>
      <c r="W14" s="211"/>
      <c r="X14" s="230"/>
    </row>
    <row r="15" spans="2:55" s="36" customFormat="1" ht="12">
      <c r="B15" s="45"/>
      <c r="C15" s="68"/>
      <c r="D15" s="95"/>
      <c r="E15" s="108"/>
      <c r="F15" s="127"/>
      <c r="G15" s="140"/>
      <c r="H15" s="173"/>
      <c r="I15" s="173"/>
      <c r="J15" s="173"/>
      <c r="K15" s="173"/>
      <c r="L15" s="173"/>
      <c r="M15" s="173"/>
      <c r="N15" s="173"/>
      <c r="O15" s="173"/>
      <c r="P15" s="173"/>
      <c r="Q15" s="173"/>
      <c r="R15" s="173"/>
      <c r="S15" s="173"/>
      <c r="T15" s="173"/>
      <c r="U15" s="173"/>
      <c r="V15" s="173"/>
      <c r="W15" s="212"/>
      <c r="X15" s="230"/>
    </row>
    <row r="16" spans="2:55" s="37" customFormat="1" ht="12">
      <c r="B16" s="45"/>
      <c r="C16" s="68"/>
      <c r="D16" s="93" t="s">
        <v>376</v>
      </c>
      <c r="E16" s="109"/>
      <c r="F16" s="115"/>
      <c r="G16" s="141"/>
      <c r="H16" s="171"/>
      <c r="I16" s="171"/>
      <c r="J16" s="171"/>
      <c r="K16" s="171"/>
      <c r="L16" s="171"/>
      <c r="M16" s="171"/>
      <c r="N16" s="171"/>
      <c r="O16" s="171"/>
      <c r="P16" s="171"/>
      <c r="Q16" s="171"/>
      <c r="R16" s="171"/>
      <c r="S16" s="171"/>
      <c r="T16" s="171"/>
      <c r="U16" s="171"/>
      <c r="V16" s="171"/>
      <c r="W16" s="210"/>
    </row>
    <row r="17" spans="2:23" s="36" customFormat="1" ht="12">
      <c r="B17" s="45"/>
      <c r="C17" s="68"/>
      <c r="D17" s="94"/>
      <c r="E17" s="110"/>
      <c r="F17" s="128"/>
      <c r="G17" s="814"/>
      <c r="H17" s="172"/>
      <c r="I17" s="172"/>
      <c r="J17" s="172"/>
      <c r="K17" s="172"/>
      <c r="L17" s="172"/>
      <c r="M17" s="172"/>
      <c r="N17" s="172"/>
      <c r="O17" s="172"/>
      <c r="P17" s="172"/>
      <c r="Q17" s="172"/>
      <c r="R17" s="172"/>
      <c r="S17" s="172"/>
      <c r="T17" s="172"/>
      <c r="U17" s="172"/>
      <c r="V17" s="172"/>
      <c r="W17" s="211"/>
    </row>
    <row r="18" spans="2:23" s="36" customFormat="1" ht="12">
      <c r="B18" s="45"/>
      <c r="C18" s="68"/>
      <c r="D18" s="94"/>
      <c r="F18" s="131"/>
      <c r="G18" s="142"/>
      <c r="H18" s="172"/>
      <c r="I18" s="172"/>
      <c r="J18" s="172"/>
      <c r="K18" s="172"/>
      <c r="L18" s="172"/>
      <c r="M18" s="172"/>
      <c r="N18" s="172"/>
      <c r="O18" s="172"/>
      <c r="P18" s="172"/>
      <c r="Q18" s="172"/>
      <c r="R18" s="172"/>
      <c r="S18" s="172"/>
      <c r="T18" s="172"/>
      <c r="U18" s="172"/>
      <c r="V18" s="172"/>
      <c r="W18" s="211"/>
    </row>
    <row r="19" spans="2:23" s="36" customFormat="1" ht="12">
      <c r="B19" s="45"/>
      <c r="C19" s="68"/>
      <c r="D19" s="94"/>
      <c r="F19" s="106"/>
      <c r="G19" s="143"/>
      <c r="H19" s="172"/>
      <c r="I19" s="172"/>
      <c r="J19" s="172"/>
      <c r="K19" s="172"/>
      <c r="L19" s="172"/>
      <c r="M19" s="172"/>
      <c r="N19" s="172"/>
      <c r="O19" s="172"/>
      <c r="P19" s="172"/>
      <c r="Q19" s="172"/>
      <c r="R19" s="172"/>
      <c r="S19" s="172"/>
      <c r="T19" s="172"/>
      <c r="U19" s="172"/>
      <c r="V19" s="172"/>
      <c r="W19" s="211"/>
    </row>
    <row r="20" spans="2:23" s="36" customFormat="1" ht="12">
      <c r="B20" s="45"/>
      <c r="C20" s="68"/>
      <c r="D20" s="94"/>
      <c r="F20" s="106"/>
      <c r="G20" s="143"/>
      <c r="H20" s="172"/>
      <c r="I20" s="172"/>
      <c r="J20" s="172"/>
      <c r="K20" s="172"/>
      <c r="L20" s="172"/>
      <c r="M20" s="172"/>
      <c r="N20" s="172"/>
      <c r="O20" s="172"/>
      <c r="P20" s="172"/>
      <c r="Q20" s="172"/>
      <c r="R20" s="172"/>
      <c r="S20" s="172"/>
      <c r="T20" s="172"/>
      <c r="U20" s="172"/>
      <c r="V20" s="172"/>
      <c r="W20" s="211"/>
    </row>
    <row r="21" spans="2:23" s="36" customFormat="1" ht="12">
      <c r="B21" s="45"/>
      <c r="C21" s="68"/>
      <c r="D21" s="94"/>
      <c r="F21" s="106"/>
      <c r="G21" s="143"/>
      <c r="H21" s="172"/>
      <c r="I21" s="172"/>
      <c r="J21" s="172"/>
      <c r="K21" s="172"/>
      <c r="L21" s="172"/>
      <c r="M21" s="172"/>
      <c r="N21" s="172"/>
      <c r="O21" s="172"/>
      <c r="P21" s="172"/>
      <c r="Q21" s="172"/>
      <c r="R21" s="172"/>
      <c r="S21" s="172"/>
      <c r="T21" s="172"/>
      <c r="U21" s="172"/>
      <c r="V21" s="172"/>
      <c r="W21" s="211"/>
    </row>
    <row r="22" spans="2:23" s="36" customFormat="1" ht="12">
      <c r="B22" s="45"/>
      <c r="C22" s="68"/>
      <c r="D22" s="94"/>
      <c r="F22" s="106"/>
      <c r="G22" s="143"/>
      <c r="H22" s="172"/>
      <c r="I22" s="172"/>
      <c r="J22" s="172"/>
      <c r="K22" s="172"/>
      <c r="L22" s="172"/>
      <c r="M22" s="172"/>
      <c r="N22" s="172"/>
      <c r="O22" s="172"/>
      <c r="P22" s="172"/>
      <c r="Q22" s="172"/>
      <c r="R22" s="172"/>
      <c r="S22" s="172"/>
      <c r="T22" s="172"/>
      <c r="U22" s="172"/>
      <c r="V22" s="172"/>
      <c r="W22" s="211"/>
    </row>
    <row r="23" spans="2:23" s="36" customFormat="1" ht="12">
      <c r="B23" s="45"/>
      <c r="C23" s="68"/>
      <c r="D23" s="94"/>
      <c r="F23" s="106"/>
      <c r="G23" s="143"/>
      <c r="H23" s="172"/>
      <c r="I23" s="172"/>
      <c r="J23" s="172"/>
      <c r="K23" s="172"/>
      <c r="L23" s="172"/>
      <c r="M23" s="172"/>
      <c r="N23" s="172"/>
      <c r="O23" s="172"/>
      <c r="P23" s="172"/>
      <c r="Q23" s="172"/>
      <c r="R23" s="172"/>
      <c r="S23" s="172"/>
      <c r="T23" s="172"/>
      <c r="U23" s="172"/>
      <c r="V23" s="172"/>
      <c r="W23" s="211"/>
    </row>
    <row r="24" spans="2:23" s="36" customFormat="1" ht="12">
      <c r="B24" s="45"/>
      <c r="C24" s="68"/>
      <c r="D24" s="94"/>
      <c r="F24" s="106"/>
      <c r="G24" s="143"/>
      <c r="H24" s="172"/>
      <c r="I24" s="172"/>
      <c r="J24" s="172"/>
      <c r="K24" s="172"/>
      <c r="L24" s="172"/>
      <c r="M24" s="172"/>
      <c r="N24" s="172"/>
      <c r="O24" s="172"/>
      <c r="P24" s="172"/>
      <c r="Q24" s="172"/>
      <c r="R24" s="172"/>
      <c r="S24" s="172"/>
      <c r="T24" s="172"/>
      <c r="U24" s="172"/>
      <c r="V24" s="172"/>
      <c r="W24" s="211"/>
    </row>
    <row r="25" spans="2:23" s="36" customFormat="1" ht="12">
      <c r="B25" s="45"/>
      <c r="C25" s="68"/>
      <c r="D25" s="94"/>
      <c r="F25" s="112"/>
      <c r="G25" s="143"/>
      <c r="H25" s="172"/>
      <c r="I25" s="172"/>
      <c r="J25" s="172"/>
      <c r="K25" s="172"/>
      <c r="L25" s="172"/>
      <c r="M25" s="172"/>
      <c r="N25" s="172"/>
      <c r="O25" s="172"/>
      <c r="P25" s="172"/>
      <c r="Q25" s="172"/>
      <c r="R25" s="172"/>
      <c r="S25" s="172"/>
      <c r="T25" s="172"/>
      <c r="U25" s="172"/>
      <c r="V25" s="172"/>
      <c r="W25" s="211"/>
    </row>
    <row r="26" spans="2:23" s="36" customFormat="1" ht="12">
      <c r="B26" s="45"/>
      <c r="C26" s="68"/>
      <c r="D26" s="94"/>
      <c r="E26" s="113"/>
      <c r="F26" s="106"/>
      <c r="G26" s="139"/>
      <c r="H26" s="172"/>
      <c r="I26" s="172"/>
      <c r="J26" s="172" t="s">
        <v>520</v>
      </c>
      <c r="K26" s="172"/>
      <c r="L26" s="172"/>
      <c r="M26" s="172"/>
      <c r="N26" s="172"/>
      <c r="O26" s="172"/>
      <c r="P26" s="172"/>
      <c r="Q26" s="172"/>
      <c r="R26" s="172"/>
      <c r="S26" s="172"/>
      <c r="T26" s="172"/>
      <c r="U26" s="172"/>
      <c r="V26" s="172"/>
      <c r="W26" s="211"/>
    </row>
    <row r="27" spans="2:23" s="36" customFormat="1" ht="12">
      <c r="B27" s="45"/>
      <c r="C27" s="68"/>
      <c r="D27" s="94"/>
      <c r="E27" s="113"/>
      <c r="F27" s="106"/>
      <c r="G27" s="149"/>
      <c r="H27" s="174"/>
      <c r="I27" s="174"/>
      <c r="J27" s="174"/>
      <c r="K27" s="174"/>
      <c r="L27" s="174"/>
      <c r="M27" s="174"/>
      <c r="N27" s="174"/>
      <c r="O27" s="174"/>
      <c r="P27" s="174"/>
      <c r="Q27" s="174"/>
      <c r="R27" s="174"/>
      <c r="S27" s="174"/>
      <c r="T27" s="174"/>
      <c r="U27" s="174"/>
      <c r="V27" s="174"/>
      <c r="W27" s="213"/>
    </row>
    <row r="28" spans="2:23" s="36" customFormat="1" ht="12">
      <c r="B28" s="45"/>
      <c r="C28" s="68"/>
      <c r="D28" s="94"/>
      <c r="E28" s="113"/>
      <c r="F28" s="106"/>
      <c r="G28" s="815"/>
      <c r="H28" s="173"/>
      <c r="I28" s="173"/>
      <c r="J28" s="173"/>
      <c r="K28" s="173"/>
      <c r="L28" s="173"/>
      <c r="M28" s="173"/>
      <c r="N28" s="173"/>
      <c r="O28" s="173"/>
      <c r="P28" s="173"/>
      <c r="Q28" s="173"/>
      <c r="R28" s="173"/>
      <c r="S28" s="173"/>
      <c r="T28" s="173"/>
      <c r="U28" s="173"/>
      <c r="V28" s="173"/>
      <c r="W28" s="212"/>
    </row>
    <row r="29" spans="2:23" s="36" customFormat="1" ht="12">
      <c r="B29" s="45"/>
      <c r="C29" s="67" t="s">
        <v>189</v>
      </c>
      <c r="D29" s="92"/>
      <c r="E29" s="92"/>
      <c r="F29" s="92"/>
      <c r="G29" s="136"/>
      <c r="H29" s="170"/>
      <c r="I29" s="170"/>
      <c r="J29" s="170"/>
      <c r="K29" s="170"/>
      <c r="L29" s="170"/>
      <c r="M29" s="170"/>
      <c r="N29" s="170"/>
      <c r="O29" s="170"/>
      <c r="P29" s="170"/>
      <c r="Q29" s="170"/>
      <c r="R29" s="170"/>
      <c r="S29" s="170"/>
      <c r="T29" s="170"/>
      <c r="U29" s="170"/>
      <c r="V29" s="170"/>
      <c r="W29" s="209"/>
    </row>
    <row r="30" spans="2:23" s="37" customFormat="1" ht="12">
      <c r="B30" s="45"/>
      <c r="C30" s="68"/>
      <c r="D30" s="93" t="s">
        <v>190</v>
      </c>
      <c r="E30" s="115"/>
      <c r="F30" s="115"/>
      <c r="G30" s="141"/>
      <c r="H30" s="171"/>
      <c r="I30" s="171"/>
      <c r="J30" s="171"/>
      <c r="K30" s="171"/>
      <c r="L30" s="171"/>
      <c r="M30" s="171"/>
      <c r="N30" s="171"/>
      <c r="O30" s="171"/>
      <c r="P30" s="171"/>
      <c r="Q30" s="171"/>
      <c r="R30" s="171"/>
      <c r="S30" s="171"/>
      <c r="T30" s="171"/>
      <c r="U30" s="171"/>
      <c r="V30" s="171"/>
      <c r="W30" s="210"/>
    </row>
    <row r="31" spans="2:23" s="38" customFormat="1" ht="16.2">
      <c r="B31" s="46"/>
      <c r="C31" s="69"/>
      <c r="D31" s="96"/>
      <c r="E31" s="116" t="s">
        <v>377</v>
      </c>
      <c r="F31" s="133"/>
      <c r="G31" s="151"/>
      <c r="H31" s="173"/>
      <c r="I31" s="173"/>
      <c r="J31" s="173"/>
      <c r="K31" s="173"/>
      <c r="L31" s="173"/>
      <c r="M31" s="173"/>
      <c r="N31" s="173"/>
      <c r="O31" s="173"/>
      <c r="P31" s="173"/>
      <c r="Q31" s="173"/>
      <c r="R31" s="173"/>
      <c r="S31" s="173"/>
      <c r="T31" s="173"/>
      <c r="U31" s="173"/>
      <c r="V31" s="173"/>
      <c r="W31" s="212"/>
    </row>
    <row r="32" spans="2:23" s="37" customFormat="1" ht="12">
      <c r="B32" s="45"/>
      <c r="C32" s="68"/>
      <c r="D32" s="93" t="s">
        <v>231</v>
      </c>
      <c r="E32" s="115"/>
      <c r="F32" s="115"/>
      <c r="G32" s="141"/>
      <c r="H32" s="171"/>
      <c r="I32" s="171"/>
      <c r="J32" s="171"/>
      <c r="K32" s="171"/>
      <c r="L32" s="171"/>
      <c r="M32" s="171"/>
      <c r="N32" s="171"/>
      <c r="O32" s="171"/>
      <c r="P32" s="171"/>
      <c r="Q32" s="171"/>
      <c r="R32" s="171"/>
      <c r="S32" s="171"/>
      <c r="T32" s="171"/>
      <c r="U32" s="171"/>
      <c r="V32" s="171"/>
      <c r="W32" s="210"/>
    </row>
    <row r="33" spans="2:55" s="38" customFormat="1" ht="16.2">
      <c r="B33" s="46"/>
      <c r="C33" s="69"/>
      <c r="D33" s="96"/>
      <c r="E33" s="116" t="s">
        <v>96</v>
      </c>
      <c r="F33" s="133"/>
      <c r="G33" s="151"/>
      <c r="H33" s="173"/>
      <c r="I33" s="173"/>
      <c r="J33" s="173"/>
      <c r="K33" s="173"/>
      <c r="L33" s="173"/>
      <c r="M33" s="173"/>
      <c r="N33" s="173"/>
      <c r="O33" s="173"/>
      <c r="P33" s="173"/>
      <c r="Q33" s="173"/>
      <c r="R33" s="173"/>
      <c r="S33" s="173"/>
      <c r="T33" s="173"/>
      <c r="U33" s="173"/>
      <c r="V33" s="173"/>
      <c r="W33" s="212"/>
    </row>
    <row r="34" spans="2:55" s="38" customFormat="1" ht="16.2">
      <c r="B34" s="47" t="s">
        <v>380</v>
      </c>
      <c r="C34" s="70"/>
      <c r="D34" s="91"/>
      <c r="E34" s="91"/>
      <c r="F34" s="91"/>
      <c r="G34" s="135"/>
      <c r="H34" s="169"/>
      <c r="I34" s="169"/>
      <c r="J34" s="169"/>
      <c r="K34" s="169"/>
      <c r="L34" s="169"/>
      <c r="M34" s="169"/>
      <c r="N34" s="169"/>
      <c r="O34" s="169"/>
      <c r="P34" s="169"/>
      <c r="Q34" s="169"/>
      <c r="R34" s="169"/>
      <c r="S34" s="169"/>
      <c r="T34" s="169"/>
      <c r="U34" s="169"/>
      <c r="V34" s="169"/>
      <c r="W34" s="208"/>
    </row>
    <row r="35" spans="2:55" s="37" customFormat="1" ht="12">
      <c r="B35" s="45"/>
      <c r="C35" s="72"/>
      <c r="D35" s="97" t="s">
        <v>381</v>
      </c>
      <c r="E35" s="117"/>
      <c r="F35" s="117"/>
      <c r="G35" s="152"/>
      <c r="H35" s="175"/>
      <c r="I35" s="175"/>
      <c r="J35" s="175"/>
      <c r="K35" s="175"/>
      <c r="L35" s="175"/>
      <c r="M35" s="175"/>
      <c r="N35" s="175"/>
      <c r="O35" s="175"/>
      <c r="P35" s="175"/>
      <c r="Q35" s="175"/>
      <c r="R35" s="175"/>
      <c r="S35" s="175"/>
      <c r="T35" s="175"/>
      <c r="U35" s="175"/>
      <c r="V35" s="175"/>
      <c r="W35" s="214"/>
    </row>
    <row r="36" spans="2:55" s="37" customFormat="1" ht="12">
      <c r="B36" s="48"/>
      <c r="C36" s="71"/>
      <c r="D36" s="96" t="s">
        <v>33</v>
      </c>
      <c r="E36" s="118"/>
      <c r="F36" s="118"/>
      <c r="G36" s="153"/>
      <c r="H36" s="176"/>
      <c r="I36" s="176"/>
      <c r="J36" s="176"/>
      <c r="K36" s="176"/>
      <c r="L36" s="176"/>
      <c r="M36" s="176"/>
      <c r="N36" s="176"/>
      <c r="O36" s="176"/>
      <c r="P36" s="176"/>
      <c r="Q36" s="176"/>
      <c r="R36" s="176"/>
      <c r="S36" s="176"/>
      <c r="T36" s="176"/>
      <c r="U36" s="176"/>
      <c r="V36" s="176"/>
      <c r="W36" s="215"/>
    </row>
    <row r="37" spans="2:55" s="36" customFormat="1" ht="12">
      <c r="B37" s="49" t="s">
        <v>352</v>
      </c>
      <c r="C37" s="72"/>
      <c r="E37" s="119"/>
      <c r="F37" s="119"/>
      <c r="G37" s="154"/>
      <c r="H37" s="177"/>
      <c r="I37" s="177"/>
      <c r="J37" s="177"/>
      <c r="K37" s="177"/>
      <c r="L37" s="177"/>
      <c r="M37" s="177"/>
      <c r="N37" s="177"/>
      <c r="O37" s="177"/>
      <c r="P37" s="177"/>
      <c r="Q37" s="177"/>
      <c r="R37" s="177"/>
      <c r="S37" s="177"/>
      <c r="T37" s="177"/>
      <c r="U37" s="177"/>
      <c r="V37" s="177"/>
      <c r="W37" s="216"/>
    </row>
    <row r="38" spans="2:55" s="36" customFormat="1" ht="12">
      <c r="B38" s="50" t="s">
        <v>436</v>
      </c>
      <c r="C38" s="73"/>
      <c r="D38" s="98"/>
      <c r="E38" s="120"/>
      <c r="F38" s="120"/>
      <c r="G38" s="155"/>
      <c r="H38" s="172"/>
      <c r="I38" s="172"/>
      <c r="J38" s="172"/>
      <c r="K38" s="172"/>
      <c r="L38" s="172"/>
      <c r="M38" s="172"/>
      <c r="N38" s="172"/>
      <c r="O38" s="172"/>
      <c r="P38" s="172"/>
      <c r="Q38" s="172"/>
      <c r="R38" s="172"/>
      <c r="S38" s="172"/>
      <c r="T38" s="172"/>
      <c r="U38" s="172"/>
      <c r="V38" s="172"/>
      <c r="W38" s="211"/>
    </row>
    <row r="39" spans="2:55" s="36" customFormat="1" ht="12.75">
      <c r="B39" s="51" t="s">
        <v>422</v>
      </c>
      <c r="C39" s="74"/>
      <c r="D39" s="99"/>
      <c r="E39" s="121"/>
      <c r="F39" s="121"/>
      <c r="G39" s="156"/>
      <c r="H39" s="178"/>
      <c r="I39" s="178"/>
      <c r="J39" s="178"/>
      <c r="K39" s="178"/>
      <c r="L39" s="178"/>
      <c r="M39" s="178"/>
      <c r="N39" s="178"/>
      <c r="O39" s="178"/>
      <c r="P39" s="178"/>
      <c r="Q39" s="178"/>
      <c r="R39" s="178"/>
      <c r="S39" s="178"/>
      <c r="T39" s="178"/>
      <c r="U39" s="178"/>
      <c r="V39" s="178"/>
      <c r="W39" s="217"/>
      <c r="X39" s="231"/>
    </row>
    <row r="41" spans="2:55" s="35" customFormat="1" ht="15.15">
      <c r="B41" s="42" t="s">
        <v>80</v>
      </c>
      <c r="C41" s="64"/>
      <c r="D41" s="90"/>
      <c r="E41" s="103"/>
      <c r="F41" s="103"/>
      <c r="G41" s="103"/>
      <c r="H41" s="90"/>
      <c r="I41" s="90"/>
      <c r="J41" s="90"/>
      <c r="K41" s="90"/>
      <c r="L41" s="90"/>
      <c r="M41" s="90"/>
      <c r="N41" s="90"/>
      <c r="O41" s="90"/>
      <c r="P41" s="90"/>
      <c r="Q41" s="90"/>
      <c r="R41" s="90"/>
      <c r="S41" s="90"/>
      <c r="T41" s="90"/>
      <c r="U41" s="90"/>
      <c r="V41" s="90"/>
      <c r="W41" s="206"/>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32"/>
      <c r="AV41" s="232"/>
      <c r="AW41" s="232"/>
      <c r="AX41" s="232"/>
      <c r="AY41" s="232"/>
      <c r="AZ41" s="232"/>
      <c r="BA41" s="232"/>
      <c r="BB41" s="232"/>
      <c r="BC41" s="233"/>
    </row>
    <row r="42" spans="2:55" s="31" customFormat="1" ht="13.2">
      <c r="B42" s="43" t="s">
        <v>350</v>
      </c>
      <c r="C42" s="65"/>
      <c r="D42" s="65"/>
      <c r="E42" s="65"/>
      <c r="F42" s="65"/>
      <c r="G42" s="134"/>
      <c r="H42" s="179">
        <f t="shared" ref="H42:V42" si="1">+H6</f>
        <v>11</v>
      </c>
      <c r="I42" s="193">
        <f t="shared" si="1"/>
        <v>12</v>
      </c>
      <c r="J42" s="193">
        <f t="shared" si="1"/>
        <v>13</v>
      </c>
      <c r="K42" s="193">
        <f t="shared" si="1"/>
        <v>14</v>
      </c>
      <c r="L42" s="193">
        <f t="shared" si="1"/>
        <v>15</v>
      </c>
      <c r="M42" s="193">
        <f t="shared" si="1"/>
        <v>16</v>
      </c>
      <c r="N42" s="193">
        <f t="shared" si="1"/>
        <v>17</v>
      </c>
      <c r="O42" s="193">
        <f t="shared" si="1"/>
        <v>18</v>
      </c>
      <c r="P42" s="193">
        <f t="shared" si="1"/>
        <v>19</v>
      </c>
      <c r="Q42" s="193">
        <f t="shared" si="1"/>
        <v>20</v>
      </c>
      <c r="R42" s="193">
        <f t="shared" si="1"/>
        <v>21</v>
      </c>
      <c r="S42" s="193">
        <f t="shared" si="1"/>
        <v>22</v>
      </c>
      <c r="T42" s="193">
        <f t="shared" si="1"/>
        <v>23</v>
      </c>
      <c r="U42" s="193">
        <f t="shared" si="1"/>
        <v>24</v>
      </c>
      <c r="V42" s="193">
        <f t="shared" si="1"/>
        <v>25</v>
      </c>
      <c r="W42" s="218" t="s">
        <v>116</v>
      </c>
    </row>
    <row r="43" spans="2:55" s="39" customFormat="1" ht="12">
      <c r="B43" s="54" t="s">
        <v>65</v>
      </c>
      <c r="C43" s="84"/>
      <c r="D43" s="84"/>
      <c r="E43" s="84"/>
      <c r="F43" s="84"/>
      <c r="G43" s="160"/>
      <c r="H43" s="183"/>
      <c r="I43" s="195"/>
      <c r="J43" s="195"/>
      <c r="K43" s="195"/>
      <c r="L43" s="195"/>
      <c r="M43" s="195"/>
      <c r="N43" s="195"/>
      <c r="O43" s="195"/>
      <c r="P43" s="195"/>
      <c r="Q43" s="195"/>
      <c r="R43" s="195"/>
      <c r="S43" s="195"/>
      <c r="T43" s="195"/>
      <c r="U43" s="195"/>
      <c r="V43" s="195"/>
      <c r="W43" s="220"/>
    </row>
    <row r="44" spans="2:55" s="39" customFormat="1" ht="12">
      <c r="B44" s="53"/>
      <c r="C44" s="76"/>
      <c r="D44" s="85"/>
      <c r="E44" s="85"/>
      <c r="F44" s="85"/>
      <c r="G44" s="158"/>
      <c r="H44" s="181"/>
      <c r="I44" s="172"/>
      <c r="J44" s="172"/>
      <c r="K44" s="172"/>
      <c r="L44" s="172"/>
      <c r="M44" s="172"/>
      <c r="N44" s="172"/>
      <c r="O44" s="172"/>
      <c r="P44" s="172"/>
      <c r="Q44" s="172"/>
      <c r="R44" s="172"/>
      <c r="S44" s="172"/>
      <c r="T44" s="172"/>
      <c r="U44" s="172"/>
      <c r="V44" s="172"/>
      <c r="W44" s="211"/>
    </row>
    <row r="45" spans="2:55" s="39" customFormat="1" ht="12">
      <c r="B45" s="53"/>
      <c r="C45" s="77"/>
      <c r="D45" s="75"/>
      <c r="E45" s="85"/>
      <c r="F45" s="85"/>
      <c r="G45" s="158"/>
      <c r="H45" s="181"/>
      <c r="I45" s="172"/>
      <c r="J45" s="172"/>
      <c r="K45" s="172"/>
      <c r="L45" s="172"/>
      <c r="M45" s="172"/>
      <c r="N45" s="172"/>
      <c r="O45" s="172"/>
      <c r="P45" s="172"/>
      <c r="Q45" s="172"/>
      <c r="R45" s="172"/>
      <c r="S45" s="172"/>
      <c r="T45" s="172"/>
      <c r="U45" s="172"/>
      <c r="V45" s="172"/>
      <c r="W45" s="211"/>
    </row>
    <row r="46" spans="2:55" s="39" customFormat="1" ht="12">
      <c r="B46" s="53"/>
      <c r="C46" s="77"/>
      <c r="D46" s="75"/>
      <c r="E46" s="85"/>
      <c r="F46" s="85"/>
      <c r="G46" s="158"/>
      <c r="H46" s="182"/>
      <c r="I46" s="174"/>
      <c r="J46" s="174"/>
      <c r="K46" s="174"/>
      <c r="L46" s="174"/>
      <c r="M46" s="174"/>
      <c r="N46" s="174"/>
      <c r="O46" s="174"/>
      <c r="P46" s="174"/>
      <c r="Q46" s="174"/>
      <c r="R46" s="174"/>
      <c r="S46" s="174"/>
      <c r="T46" s="174"/>
      <c r="U46" s="174"/>
      <c r="V46" s="174"/>
      <c r="W46" s="213"/>
    </row>
    <row r="47" spans="2:55" s="39" customFormat="1" ht="12">
      <c r="B47" s="802"/>
      <c r="C47" s="78"/>
      <c r="D47" s="100"/>
      <c r="E47" s="122"/>
      <c r="F47" s="122"/>
      <c r="G47" s="159"/>
      <c r="H47" s="821"/>
      <c r="I47" s="173"/>
      <c r="J47" s="173"/>
      <c r="K47" s="173"/>
      <c r="L47" s="173"/>
      <c r="M47" s="173"/>
      <c r="N47" s="173"/>
      <c r="O47" s="173"/>
      <c r="P47" s="173"/>
      <c r="Q47" s="173"/>
      <c r="R47" s="173"/>
      <c r="S47" s="173"/>
      <c r="T47" s="173"/>
      <c r="U47" s="173"/>
      <c r="V47" s="173"/>
      <c r="W47" s="212"/>
    </row>
    <row r="48" spans="2:55" s="39" customFormat="1" ht="12">
      <c r="B48" s="52" t="s">
        <v>68</v>
      </c>
      <c r="C48" s="808"/>
      <c r="G48" s="157"/>
      <c r="H48" s="180"/>
      <c r="I48" s="194"/>
      <c r="J48" s="194"/>
      <c r="K48" s="194"/>
      <c r="L48" s="194"/>
      <c r="M48" s="194"/>
      <c r="N48" s="194"/>
      <c r="O48" s="194"/>
      <c r="P48" s="194"/>
      <c r="Q48" s="194"/>
      <c r="R48" s="194"/>
      <c r="S48" s="194"/>
      <c r="T48" s="194"/>
      <c r="U48" s="194"/>
      <c r="V48" s="194"/>
      <c r="W48" s="219"/>
    </row>
    <row r="49" spans="2:55" s="39" customFormat="1" ht="12">
      <c r="B49" s="52"/>
      <c r="C49" s="76"/>
      <c r="D49" s="101"/>
      <c r="E49" s="101"/>
      <c r="F49" s="101"/>
      <c r="G49" s="161"/>
      <c r="H49" s="181"/>
      <c r="I49" s="172"/>
      <c r="J49" s="172"/>
      <c r="K49" s="172"/>
      <c r="L49" s="172"/>
      <c r="M49" s="172"/>
      <c r="N49" s="172"/>
      <c r="O49" s="172"/>
      <c r="P49" s="172"/>
      <c r="Q49" s="172"/>
      <c r="R49" s="172"/>
      <c r="S49" s="172"/>
      <c r="T49" s="172"/>
      <c r="U49" s="172"/>
      <c r="V49" s="172"/>
      <c r="W49" s="211"/>
    </row>
    <row r="50" spans="2:55" s="39" customFormat="1" ht="12">
      <c r="B50" s="53"/>
      <c r="C50" s="77"/>
      <c r="D50" s="75"/>
      <c r="E50" s="85"/>
      <c r="F50" s="85"/>
      <c r="G50" s="158"/>
      <c r="H50" s="181"/>
      <c r="I50" s="172"/>
      <c r="J50" s="172"/>
      <c r="K50" s="172"/>
      <c r="L50" s="172"/>
      <c r="M50" s="172"/>
      <c r="N50" s="172"/>
      <c r="O50" s="172"/>
      <c r="P50" s="172"/>
      <c r="Q50" s="172"/>
      <c r="R50" s="172"/>
      <c r="S50" s="172"/>
      <c r="T50" s="172"/>
      <c r="U50" s="172"/>
      <c r="V50" s="172"/>
      <c r="W50" s="211"/>
    </row>
    <row r="51" spans="2:55" s="39" customFormat="1" ht="12">
      <c r="B51" s="53"/>
      <c r="C51" s="77"/>
      <c r="D51" s="75"/>
      <c r="E51" s="85"/>
      <c r="F51" s="85"/>
      <c r="G51" s="158"/>
      <c r="H51" s="181"/>
      <c r="I51" s="172"/>
      <c r="J51" s="172"/>
      <c r="K51" s="172"/>
      <c r="L51" s="172"/>
      <c r="M51" s="172"/>
      <c r="N51" s="172"/>
      <c r="O51" s="172"/>
      <c r="P51" s="172"/>
      <c r="Q51" s="172"/>
      <c r="R51" s="172"/>
      <c r="S51" s="172"/>
      <c r="T51" s="172"/>
      <c r="U51" s="172"/>
      <c r="V51" s="172"/>
      <c r="W51" s="211"/>
    </row>
    <row r="52" spans="2:55" s="39" customFormat="1" ht="12">
      <c r="B52" s="53"/>
      <c r="C52" s="78"/>
      <c r="D52" s="100"/>
      <c r="E52" s="122"/>
      <c r="F52" s="122"/>
      <c r="G52" s="159"/>
      <c r="H52" s="181"/>
      <c r="I52" s="172"/>
      <c r="J52" s="172"/>
      <c r="K52" s="172"/>
      <c r="L52" s="172"/>
      <c r="M52" s="172"/>
      <c r="N52" s="172"/>
      <c r="O52" s="172"/>
      <c r="P52" s="172"/>
      <c r="Q52" s="172"/>
      <c r="R52" s="172"/>
      <c r="S52" s="172"/>
      <c r="T52" s="172"/>
      <c r="U52" s="172"/>
      <c r="V52" s="172"/>
      <c r="W52" s="211"/>
    </row>
    <row r="53" spans="2:55" s="39" customFormat="1" ht="12.75">
      <c r="B53" s="56" t="s">
        <v>174</v>
      </c>
      <c r="C53" s="81"/>
      <c r="D53" s="81"/>
      <c r="E53" s="81"/>
      <c r="F53" s="81"/>
      <c r="G53" s="163"/>
      <c r="H53" s="185"/>
      <c r="I53" s="197"/>
      <c r="J53" s="197"/>
      <c r="K53" s="197"/>
      <c r="L53" s="197"/>
      <c r="M53" s="197"/>
      <c r="N53" s="197"/>
      <c r="O53" s="197"/>
      <c r="P53" s="197"/>
      <c r="Q53" s="197"/>
      <c r="R53" s="197"/>
      <c r="S53" s="197"/>
      <c r="T53" s="197"/>
      <c r="U53" s="197"/>
      <c r="V53" s="197"/>
      <c r="W53" s="222"/>
    </row>
    <row r="54" spans="2:55" s="39" customFormat="1" ht="13.5">
      <c r="B54" s="57" t="s">
        <v>181</v>
      </c>
      <c r="C54" s="82"/>
      <c r="D54" s="82"/>
      <c r="E54" s="82"/>
      <c r="F54" s="82"/>
      <c r="G54" s="164"/>
      <c r="H54" s="186"/>
      <c r="I54" s="198"/>
      <c r="J54" s="198"/>
      <c r="K54" s="198"/>
      <c r="L54" s="198"/>
      <c r="M54" s="198"/>
      <c r="N54" s="198"/>
      <c r="O54" s="198"/>
      <c r="P54" s="198"/>
      <c r="Q54" s="198"/>
      <c r="R54" s="198"/>
      <c r="S54" s="198"/>
      <c r="T54" s="198"/>
      <c r="U54" s="198"/>
      <c r="V54" s="198"/>
      <c r="W54" s="223"/>
    </row>
    <row r="55" spans="2:55" s="39" customFormat="1" ht="12.75">
      <c r="B55" s="58" t="s">
        <v>223</v>
      </c>
      <c r="C55" s="83"/>
      <c r="D55" s="83"/>
      <c r="E55" s="83"/>
      <c r="F55" s="83"/>
      <c r="G55" s="165"/>
      <c r="H55" s="187"/>
      <c r="I55" s="199"/>
      <c r="J55" s="199"/>
      <c r="K55" s="199"/>
      <c r="L55" s="199"/>
      <c r="M55" s="199"/>
      <c r="N55" s="199"/>
      <c r="O55" s="199"/>
      <c r="P55" s="199"/>
      <c r="Q55" s="199"/>
      <c r="R55" s="199"/>
      <c r="S55" s="199"/>
      <c r="T55" s="199"/>
      <c r="U55" s="199"/>
      <c r="V55" s="199"/>
      <c r="W55" s="224"/>
    </row>
    <row r="56" spans="2:55" s="39" customFormat="1" ht="13.5">
      <c r="B56" s="56" t="s">
        <v>440</v>
      </c>
      <c r="C56" s="81"/>
      <c r="D56" s="81"/>
      <c r="E56" s="81"/>
      <c r="F56" s="81"/>
      <c r="G56" s="163"/>
      <c r="H56" s="185"/>
      <c r="I56" s="197"/>
      <c r="J56" s="197"/>
      <c r="K56" s="197"/>
      <c r="L56" s="197"/>
      <c r="M56" s="197"/>
      <c r="N56" s="197"/>
      <c r="O56" s="197"/>
      <c r="P56" s="197"/>
      <c r="Q56" s="197"/>
      <c r="R56" s="197"/>
      <c r="S56" s="197"/>
      <c r="T56" s="197"/>
      <c r="U56" s="197"/>
      <c r="V56" s="197"/>
      <c r="W56" s="222"/>
    </row>
    <row r="57" spans="2:55" s="39" customFormat="1" ht="13.5">
      <c r="B57" s="58" t="s">
        <v>71</v>
      </c>
      <c r="C57" s="83"/>
      <c r="D57" s="83"/>
      <c r="E57" s="83"/>
      <c r="F57" s="83"/>
      <c r="G57" s="165"/>
      <c r="H57" s="187"/>
      <c r="I57" s="199"/>
      <c r="J57" s="199"/>
      <c r="K57" s="199"/>
      <c r="L57" s="199"/>
      <c r="M57" s="199"/>
      <c r="N57" s="199"/>
      <c r="O57" s="199"/>
      <c r="P57" s="199"/>
      <c r="Q57" s="199"/>
      <c r="R57" s="199"/>
      <c r="S57" s="199"/>
      <c r="T57" s="199"/>
      <c r="U57" s="199"/>
      <c r="V57" s="199"/>
      <c r="W57" s="224"/>
    </row>
    <row r="58" spans="2:55" s="39" customFormat="1" ht="12.75">
      <c r="H58" s="188"/>
      <c r="I58" s="188"/>
      <c r="J58" s="188"/>
      <c r="K58" s="188"/>
      <c r="L58" s="188"/>
      <c r="M58" s="188"/>
      <c r="N58" s="188"/>
      <c r="O58" s="188"/>
      <c r="P58" s="188"/>
      <c r="Q58" s="188"/>
      <c r="R58" s="204"/>
      <c r="S58" s="188"/>
      <c r="T58" s="188"/>
      <c r="U58" s="188"/>
      <c r="V58" s="188"/>
      <c r="W58" s="188"/>
    </row>
    <row r="59" spans="2:55" s="35" customFormat="1" ht="15.15">
      <c r="B59" s="42" t="s">
        <v>312</v>
      </c>
      <c r="C59" s="64"/>
      <c r="D59" s="90"/>
      <c r="E59" s="103"/>
      <c r="F59" s="103"/>
      <c r="G59" s="103"/>
      <c r="H59" s="90"/>
      <c r="I59" s="90"/>
      <c r="J59" s="90"/>
      <c r="K59" s="90"/>
      <c r="L59" s="90"/>
      <c r="M59" s="90"/>
      <c r="N59" s="90"/>
      <c r="O59" s="90"/>
      <c r="P59" s="90"/>
      <c r="Q59" s="90"/>
      <c r="R59" s="90"/>
      <c r="S59" s="90"/>
      <c r="T59" s="90"/>
      <c r="U59" s="90"/>
      <c r="V59" s="90"/>
      <c r="W59" s="206"/>
      <c r="X59" s="229"/>
      <c r="Y59" s="229"/>
      <c r="Z59" s="229"/>
      <c r="AA59" s="229"/>
      <c r="AB59" s="229"/>
      <c r="AC59" s="229"/>
      <c r="AD59" s="229"/>
      <c r="AE59" s="229"/>
      <c r="AF59" s="229"/>
      <c r="AG59" s="229"/>
      <c r="AH59" s="229"/>
      <c r="AI59" s="229"/>
      <c r="AJ59" s="229"/>
      <c r="AK59" s="229"/>
      <c r="AL59" s="229"/>
      <c r="AM59" s="229"/>
      <c r="AN59" s="229"/>
      <c r="AO59" s="229"/>
      <c r="AP59" s="229"/>
      <c r="AQ59" s="229"/>
      <c r="AR59" s="229"/>
      <c r="AS59" s="229"/>
      <c r="AT59" s="229"/>
      <c r="AU59" s="232"/>
      <c r="AV59" s="232"/>
      <c r="AW59" s="232"/>
      <c r="AX59" s="232"/>
      <c r="AY59" s="232"/>
      <c r="AZ59" s="232"/>
      <c r="BA59" s="232"/>
      <c r="BB59" s="232"/>
      <c r="BC59" s="233"/>
    </row>
    <row r="60" spans="2:55" s="31" customFormat="1" ht="13.2">
      <c r="B60" s="43" t="s">
        <v>350</v>
      </c>
      <c r="C60" s="65"/>
      <c r="D60" s="65"/>
      <c r="E60" s="65"/>
      <c r="F60" s="65"/>
      <c r="G60" s="134"/>
      <c r="H60" s="822">
        <f t="shared" ref="H60:V60" si="2">+H42</f>
        <v>11</v>
      </c>
      <c r="I60" s="168">
        <f t="shared" si="2"/>
        <v>12</v>
      </c>
      <c r="J60" s="168">
        <f t="shared" si="2"/>
        <v>13</v>
      </c>
      <c r="K60" s="168">
        <f t="shared" si="2"/>
        <v>14</v>
      </c>
      <c r="L60" s="168">
        <f t="shared" si="2"/>
        <v>15</v>
      </c>
      <c r="M60" s="168">
        <f t="shared" si="2"/>
        <v>16</v>
      </c>
      <c r="N60" s="168">
        <f t="shared" si="2"/>
        <v>17</v>
      </c>
      <c r="O60" s="168">
        <f t="shared" si="2"/>
        <v>18</v>
      </c>
      <c r="P60" s="168">
        <f t="shared" si="2"/>
        <v>19</v>
      </c>
      <c r="Q60" s="168">
        <f t="shared" si="2"/>
        <v>20</v>
      </c>
      <c r="R60" s="168">
        <f t="shared" si="2"/>
        <v>21</v>
      </c>
      <c r="S60" s="168">
        <f t="shared" si="2"/>
        <v>22</v>
      </c>
      <c r="T60" s="168">
        <f t="shared" si="2"/>
        <v>23</v>
      </c>
      <c r="U60" s="168">
        <f t="shared" si="2"/>
        <v>24</v>
      </c>
      <c r="V60" s="168">
        <f t="shared" si="2"/>
        <v>25</v>
      </c>
      <c r="W60" s="207" t="s">
        <v>116</v>
      </c>
    </row>
    <row r="61" spans="2:55" s="39" customFormat="1" ht="12">
      <c r="B61" s="803" t="s">
        <v>343</v>
      </c>
      <c r="C61" s="809"/>
      <c r="D61" s="809"/>
      <c r="E61" s="809"/>
      <c r="F61" s="809"/>
      <c r="G61" s="816"/>
      <c r="H61" s="823"/>
      <c r="I61" s="828"/>
      <c r="J61" s="828"/>
      <c r="K61" s="828"/>
      <c r="L61" s="828"/>
      <c r="M61" s="828"/>
      <c r="N61" s="828"/>
      <c r="O61" s="828"/>
      <c r="P61" s="828"/>
      <c r="Q61" s="828"/>
      <c r="R61" s="828"/>
      <c r="S61" s="828"/>
      <c r="T61" s="828"/>
      <c r="U61" s="828"/>
      <c r="V61" s="828"/>
      <c r="W61" s="833"/>
    </row>
    <row r="62" spans="2:55" s="39" customFormat="1" ht="12">
      <c r="B62" s="804" t="s">
        <v>35</v>
      </c>
      <c r="C62" s="810"/>
      <c r="D62" s="810"/>
      <c r="E62" s="810"/>
      <c r="F62" s="810"/>
      <c r="G62" s="817"/>
      <c r="H62" s="824"/>
      <c r="I62" s="829"/>
      <c r="J62" s="829"/>
      <c r="K62" s="829"/>
      <c r="L62" s="829"/>
      <c r="M62" s="829"/>
      <c r="N62" s="829"/>
      <c r="O62" s="829"/>
      <c r="P62" s="829"/>
      <c r="Q62" s="829"/>
      <c r="R62" s="829"/>
      <c r="S62" s="829"/>
      <c r="T62" s="829"/>
      <c r="U62" s="829"/>
      <c r="V62" s="829"/>
      <c r="W62" s="834"/>
    </row>
    <row r="63" spans="2:55" s="39" customFormat="1" ht="12">
      <c r="B63" s="804" t="s">
        <v>17</v>
      </c>
      <c r="C63" s="810"/>
      <c r="D63" s="810"/>
      <c r="E63" s="810"/>
      <c r="F63" s="810"/>
      <c r="G63" s="817"/>
      <c r="H63" s="824"/>
      <c r="I63" s="829"/>
      <c r="J63" s="829"/>
      <c r="K63" s="829"/>
      <c r="L63" s="829"/>
      <c r="M63" s="829"/>
      <c r="N63" s="829"/>
      <c r="O63" s="829"/>
      <c r="P63" s="829"/>
      <c r="Q63" s="829"/>
      <c r="R63" s="829"/>
      <c r="S63" s="829"/>
      <c r="T63" s="829"/>
      <c r="U63" s="829"/>
      <c r="V63" s="829"/>
      <c r="W63" s="834"/>
    </row>
    <row r="64" spans="2:55" s="39" customFormat="1" ht="12.75">
      <c r="B64" s="805" t="s">
        <v>347</v>
      </c>
      <c r="C64" s="811"/>
      <c r="D64" s="811"/>
      <c r="E64" s="811"/>
      <c r="F64" s="811"/>
      <c r="G64" s="818"/>
      <c r="H64" s="825"/>
      <c r="I64" s="830"/>
      <c r="J64" s="830"/>
      <c r="K64" s="830"/>
      <c r="L64" s="830"/>
      <c r="M64" s="830"/>
      <c r="N64" s="830"/>
      <c r="O64" s="830"/>
      <c r="P64" s="830"/>
      <c r="Q64" s="830"/>
      <c r="R64" s="830"/>
      <c r="S64" s="830"/>
      <c r="T64" s="830"/>
      <c r="U64" s="830"/>
      <c r="V64" s="830"/>
      <c r="W64" s="835"/>
    </row>
    <row r="65" spans="2:55" s="39" customFormat="1" ht="12">
      <c r="H65" s="188"/>
      <c r="I65" s="188"/>
      <c r="J65" s="188"/>
      <c r="K65" s="188"/>
      <c r="L65" s="188"/>
      <c r="M65" s="188"/>
      <c r="N65" s="188"/>
      <c r="O65" s="188"/>
      <c r="P65" s="188"/>
      <c r="Q65" s="188"/>
      <c r="R65" s="188"/>
      <c r="S65" s="188"/>
      <c r="T65" s="188"/>
      <c r="U65" s="188"/>
      <c r="V65" s="188"/>
      <c r="W65" s="188"/>
    </row>
    <row r="66" spans="2:55" s="35" customFormat="1" ht="15.15">
      <c r="B66" s="42" t="s">
        <v>213</v>
      </c>
      <c r="C66" s="64"/>
      <c r="D66" s="90"/>
      <c r="E66" s="103"/>
      <c r="F66" s="103"/>
      <c r="G66" s="103"/>
      <c r="H66" s="90"/>
      <c r="I66" s="90"/>
      <c r="J66" s="90"/>
      <c r="K66" s="90"/>
      <c r="L66" s="90"/>
      <c r="M66" s="90"/>
      <c r="N66" s="90"/>
      <c r="O66" s="90"/>
      <c r="P66" s="90"/>
      <c r="Q66" s="90"/>
      <c r="R66" s="90"/>
      <c r="S66" s="90"/>
      <c r="T66" s="90"/>
      <c r="U66" s="90"/>
      <c r="V66" s="90"/>
      <c r="W66" s="206"/>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32"/>
      <c r="AV66" s="232"/>
      <c r="AW66" s="232"/>
      <c r="AX66" s="232"/>
      <c r="AY66" s="232"/>
      <c r="AZ66" s="232"/>
      <c r="BA66" s="232"/>
      <c r="BB66" s="232"/>
      <c r="BC66" s="233"/>
    </row>
    <row r="67" spans="2:55" s="31" customFormat="1" ht="13.2">
      <c r="B67" s="43" t="s">
        <v>350</v>
      </c>
      <c r="C67" s="65"/>
      <c r="D67" s="65"/>
      <c r="E67" s="65"/>
      <c r="F67" s="65"/>
      <c r="G67" s="134"/>
      <c r="H67" s="179">
        <f t="shared" ref="H67:V67" si="3">+H60</f>
        <v>11</v>
      </c>
      <c r="I67" s="193">
        <f t="shared" si="3"/>
        <v>12</v>
      </c>
      <c r="J67" s="193">
        <f t="shared" si="3"/>
        <v>13</v>
      </c>
      <c r="K67" s="193">
        <f t="shared" si="3"/>
        <v>14</v>
      </c>
      <c r="L67" s="193">
        <f t="shared" si="3"/>
        <v>15</v>
      </c>
      <c r="M67" s="193">
        <f t="shared" si="3"/>
        <v>16</v>
      </c>
      <c r="N67" s="193">
        <f t="shared" si="3"/>
        <v>17</v>
      </c>
      <c r="O67" s="193">
        <f t="shared" si="3"/>
        <v>18</v>
      </c>
      <c r="P67" s="193">
        <f t="shared" si="3"/>
        <v>19</v>
      </c>
      <c r="Q67" s="193">
        <f t="shared" si="3"/>
        <v>20</v>
      </c>
      <c r="R67" s="193">
        <f t="shared" si="3"/>
        <v>21</v>
      </c>
      <c r="S67" s="193">
        <f t="shared" si="3"/>
        <v>22</v>
      </c>
      <c r="T67" s="193">
        <f t="shared" si="3"/>
        <v>23</v>
      </c>
      <c r="U67" s="193">
        <f t="shared" si="3"/>
        <v>24</v>
      </c>
      <c r="V67" s="193">
        <f t="shared" si="3"/>
        <v>25</v>
      </c>
      <c r="W67" s="218" t="s">
        <v>116</v>
      </c>
    </row>
    <row r="68" spans="2:55" s="39" customFormat="1" ht="12">
      <c r="B68" s="806" t="s">
        <v>87</v>
      </c>
      <c r="C68" s="806"/>
      <c r="D68" s="813"/>
      <c r="E68" s="813"/>
      <c r="F68" s="813"/>
      <c r="G68" s="819"/>
      <c r="H68" s="826"/>
      <c r="I68" s="831"/>
      <c r="J68" s="831"/>
      <c r="K68" s="831"/>
      <c r="L68" s="831"/>
      <c r="M68" s="831"/>
      <c r="N68" s="831"/>
      <c r="O68" s="831"/>
      <c r="P68" s="831"/>
      <c r="Q68" s="831"/>
      <c r="R68" s="831"/>
      <c r="S68" s="831"/>
      <c r="T68" s="831"/>
      <c r="U68" s="831"/>
      <c r="V68" s="831"/>
      <c r="W68" s="836"/>
    </row>
    <row r="69" spans="2:55" s="39" customFormat="1" ht="12">
      <c r="B69" s="804" t="s">
        <v>75</v>
      </c>
      <c r="C69" s="803"/>
      <c r="D69" s="809"/>
      <c r="E69" s="809"/>
      <c r="F69" s="809"/>
      <c r="G69" s="816"/>
      <c r="H69" s="824"/>
      <c r="I69" s="829"/>
      <c r="J69" s="829"/>
      <c r="K69" s="829"/>
      <c r="L69" s="829"/>
      <c r="M69" s="829"/>
      <c r="N69" s="829"/>
      <c r="O69" s="829"/>
      <c r="P69" s="829"/>
      <c r="Q69" s="829"/>
      <c r="R69" s="829"/>
      <c r="S69" s="829"/>
      <c r="T69" s="829"/>
      <c r="U69" s="829"/>
      <c r="V69" s="829"/>
      <c r="W69" s="834"/>
    </row>
    <row r="70" spans="2:55" s="39" customFormat="1" ht="12.75">
      <c r="B70" s="807" t="s">
        <v>384</v>
      </c>
      <c r="C70" s="812"/>
      <c r="D70" s="812"/>
      <c r="E70" s="812"/>
      <c r="F70" s="812"/>
      <c r="G70" s="820"/>
      <c r="H70" s="827"/>
      <c r="I70" s="832"/>
      <c r="J70" s="832"/>
      <c r="K70" s="832"/>
      <c r="L70" s="832"/>
      <c r="M70" s="832"/>
      <c r="N70" s="832"/>
      <c r="O70" s="832"/>
      <c r="P70" s="832"/>
      <c r="Q70" s="832"/>
      <c r="R70" s="832"/>
      <c r="S70" s="832"/>
      <c r="T70" s="832"/>
      <c r="U70" s="832"/>
      <c r="V70" s="832"/>
      <c r="W70" s="837"/>
    </row>
    <row r="71" spans="2:55" s="39" customFormat="1" ht="13.5">
      <c r="B71" s="55" t="s">
        <v>176</v>
      </c>
      <c r="C71" s="86"/>
      <c r="D71" s="86"/>
      <c r="E71" s="86"/>
      <c r="F71" s="86"/>
      <c r="G71" s="166"/>
      <c r="H71" s="186"/>
      <c r="I71" s="198"/>
      <c r="J71" s="198"/>
      <c r="K71" s="198"/>
      <c r="L71" s="198"/>
      <c r="M71" s="198"/>
      <c r="N71" s="198"/>
      <c r="O71" s="198"/>
      <c r="P71" s="198"/>
      <c r="Q71" s="198"/>
      <c r="R71" s="198"/>
      <c r="S71" s="198"/>
      <c r="T71" s="198"/>
      <c r="U71" s="198"/>
      <c r="V71" s="198"/>
      <c r="W71" s="223"/>
    </row>
    <row r="72" spans="2:55" s="39" customFormat="1" ht="12">
      <c r="H72" s="188"/>
      <c r="I72" s="188"/>
      <c r="J72" s="188"/>
      <c r="K72" s="188"/>
      <c r="L72" s="188"/>
      <c r="M72" s="188"/>
      <c r="N72" s="188"/>
      <c r="O72" s="188"/>
      <c r="P72" s="188"/>
      <c r="Q72" s="188"/>
      <c r="R72" s="188"/>
      <c r="S72" s="188"/>
      <c r="T72" s="188"/>
      <c r="U72" s="188"/>
      <c r="V72" s="188"/>
      <c r="W72" s="188"/>
    </row>
    <row r="73" spans="2:55" ht="15" customHeight="1">
      <c r="B73" s="6" t="s">
        <v>320</v>
      </c>
      <c r="C73" s="6"/>
    </row>
    <row r="74" spans="2:55" ht="15" customHeight="1">
      <c r="B74" s="62" t="s">
        <v>341</v>
      </c>
      <c r="C74" s="88" t="s">
        <v>403</v>
      </c>
    </row>
    <row r="75" spans="2:55" s="33" customFormat="1" ht="15" customHeight="1">
      <c r="B75" s="1" t="s">
        <v>341</v>
      </c>
      <c r="C75" s="1" t="s">
        <v>398</v>
      </c>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row>
  </sheetData>
  <mergeCells count="6">
    <mergeCell ref="D3:W3"/>
    <mergeCell ref="B6:G6"/>
    <mergeCell ref="E10:G10"/>
    <mergeCell ref="B42:G42"/>
    <mergeCell ref="B60:G60"/>
    <mergeCell ref="B67:G67"/>
  </mergeCells>
  <phoneticPr fontId="5"/>
  <printOptions horizontalCentered="1"/>
  <pageMargins left="0.70866141732283472" right="0.11811023622047244" top="0.15748031496062992" bottom="0.15748031496062992" header="0.31496062992125984" footer="0.31496062992125984"/>
  <pageSetup paperSize="8" scale="82" fitToWidth="1" fitToHeight="1" orientation="landscape"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11</vt:i4>
      </vt:variant>
    </vt:vector>
  </HeadingPairs>
  <TitlesOfParts>
    <vt:vector size="11" baseType="lpstr">
      <vt:lpstr>共通事項</vt:lpstr>
      <vt:lpstr>様式Ⅳ-2-2_価格内訳書</vt:lpstr>
      <vt:lpstr>様式Ⅳ-4-2_収支計画</vt:lpstr>
      <vt:lpstr>Ⅳ-4-3_対価支払予定</vt:lpstr>
      <vt:lpstr>Ⅳ-4-4_対価A</vt:lpstr>
      <vt:lpstr>Ⅳ-4-5_対価B</vt:lpstr>
      <vt:lpstr>Ⅳ-4-6_対価C</vt:lpstr>
      <vt:lpstr>Ⅳ-4-7_独立採算_運営計画</vt:lpstr>
      <vt:lpstr>Ⅳ-4-8_料率等</vt:lpstr>
      <vt:lpstr>Ⅳ-5-7_什器備品ﾘｽﾄ</vt:lpstr>
      <vt:lpstr>様式Ⅳ-9-3_自主事業の収支計画</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Administrator</cp:lastModifiedBy>
  <dcterms:created xsi:type="dcterms:W3CDTF">2026-02-12T14:20:10Z</dcterms:created>
  <dcterms:modified xsi:type="dcterms:W3CDTF">2026-04-26T02:36:44Z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2026-04-26T02:36:44Z</vt:filetime>
  </property>
</Properties>
</file>